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eagat-my.sharepoint.com/personal/dirfinanciera_egat_com_co/Documents/Escritorio/"/>
    </mc:Choice>
  </mc:AlternateContent>
  <xr:revisionPtr revIDLastSave="71" documentId="8_{D5F3C535-BBD4-4822-B7B2-C4FACE07090C}" xr6:coauthVersionLast="47" xr6:coauthVersionMax="47" xr10:uidLastSave="{4C7418D4-5F6C-4419-A724-42472F709399}"/>
  <bookViews>
    <workbookView xWindow="-120" yWindow="-120" windowWidth="29040" windowHeight="15840" xr2:uid="{00000000-000D-0000-FFFF-FFFF00000000}"/>
  </bookViews>
  <sheets>
    <sheet name="PUNTO 1 CARTERA POR EDADES  " sheetId="1" r:id="rId1"/>
    <sheet name="PUNTO 2 RECAUDO " sheetId="2" r:id="rId2"/>
    <sheet name="PUNTO 3 FACTURACIÓN" sheetId="4" r:id="rId3"/>
    <sheet name="PUNTO 5 CUENTAS POR PAGAR" sheetId="3" r:id="rId4"/>
    <sheet name="PUNTO 6 CUENTAS POR COBRAR 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4" l="1"/>
  <c r="N5" i="2"/>
  <c r="N6" i="2"/>
  <c r="N7" i="2"/>
  <c r="N8" i="2"/>
  <c r="N4" i="2"/>
  <c r="G5" i="5"/>
  <c r="G4" i="5"/>
  <c r="G5" i="3"/>
  <c r="G6" i="3"/>
  <c r="G7" i="3"/>
  <c r="G8" i="3"/>
  <c r="G9" i="3"/>
  <c r="G10" i="3"/>
  <c r="G11" i="3"/>
  <c r="G12" i="3"/>
  <c r="G13" i="3"/>
  <c r="G4" i="3"/>
  <c r="G107" i="1"/>
  <c r="G108" i="1"/>
  <c r="G109" i="1"/>
  <c r="G110" i="1"/>
  <c r="G106" i="1"/>
  <c r="G98" i="1"/>
  <c r="G99" i="1"/>
  <c r="G100" i="1"/>
  <c r="G101" i="1"/>
  <c r="G97" i="1"/>
  <c r="G89" i="1"/>
  <c r="G90" i="1"/>
  <c r="G91" i="1"/>
  <c r="G92" i="1"/>
  <c r="G88" i="1"/>
  <c r="G80" i="1"/>
  <c r="G81" i="1"/>
  <c r="G82" i="1"/>
  <c r="G83" i="1"/>
  <c r="G79" i="1"/>
  <c r="G71" i="1"/>
  <c r="G72" i="1"/>
  <c r="G73" i="1"/>
  <c r="G74" i="1"/>
  <c r="G70" i="1"/>
  <c r="G62" i="1"/>
  <c r="G63" i="1"/>
  <c r="G64" i="1"/>
  <c r="G65" i="1"/>
  <c r="G61" i="1"/>
  <c r="G52" i="1"/>
  <c r="G53" i="1"/>
  <c r="G54" i="1"/>
  <c r="G55" i="1"/>
  <c r="G56" i="1"/>
  <c r="G51" i="1"/>
  <c r="G42" i="1"/>
  <c r="G43" i="1"/>
  <c r="G44" i="1"/>
  <c r="G45" i="1"/>
  <c r="G46" i="1"/>
  <c r="G41" i="1"/>
  <c r="G33" i="1"/>
  <c r="G34" i="1"/>
  <c r="G35" i="1"/>
  <c r="G36" i="1"/>
  <c r="G32" i="1"/>
  <c r="G24" i="1"/>
  <c r="G25" i="1"/>
  <c r="G26" i="1"/>
  <c r="G27" i="1"/>
  <c r="G23" i="1"/>
  <c r="G15" i="1"/>
  <c r="G16" i="1"/>
  <c r="G17" i="1"/>
  <c r="G18" i="1"/>
  <c r="G14" i="1"/>
  <c r="D9" i="4"/>
  <c r="E9" i="4"/>
  <c r="F9" i="4"/>
  <c r="G9" i="4"/>
  <c r="H9" i="4"/>
  <c r="I9" i="4"/>
  <c r="J9" i="4"/>
  <c r="K9" i="4"/>
  <c r="L9" i="4"/>
  <c r="M9" i="4"/>
  <c r="G6" i="1"/>
  <c r="G7" i="1"/>
  <c r="G8" i="1"/>
  <c r="G9" i="1"/>
  <c r="G5" i="1"/>
  <c r="C37" i="1"/>
  <c r="C111" i="1"/>
  <c r="D111" i="1"/>
  <c r="E111" i="1"/>
  <c r="F111" i="1"/>
  <c r="B111" i="1"/>
  <c r="F102" i="1"/>
  <c r="C102" i="1"/>
  <c r="D102" i="1"/>
  <c r="E102" i="1"/>
  <c r="B102" i="1"/>
  <c r="C93" i="1"/>
  <c r="D93" i="1"/>
  <c r="E93" i="1"/>
  <c r="F93" i="1"/>
  <c r="B93" i="1"/>
  <c r="F84" i="1"/>
  <c r="E84" i="1"/>
  <c r="D84" i="1"/>
  <c r="C84" i="1"/>
  <c r="B84" i="1"/>
  <c r="F75" i="1"/>
  <c r="E75" i="1"/>
  <c r="D75" i="1"/>
  <c r="C75" i="1"/>
  <c r="B75" i="1"/>
  <c r="F66" i="1"/>
  <c r="E66" i="1"/>
  <c r="D66" i="1"/>
  <c r="C66" i="1"/>
  <c r="B66" i="1"/>
  <c r="F57" i="1"/>
  <c r="E57" i="1"/>
  <c r="D57" i="1"/>
  <c r="C57" i="1"/>
  <c r="D47" i="1"/>
  <c r="E47" i="1"/>
  <c r="F47" i="1"/>
  <c r="C47" i="1"/>
  <c r="B47" i="1"/>
  <c r="N7" i="4" l="1"/>
  <c r="N8" i="4"/>
  <c r="N5" i="4"/>
  <c r="N4" i="4"/>
  <c r="F37" i="1"/>
  <c r="E37" i="1"/>
  <c r="D37" i="1"/>
  <c r="B37" i="1"/>
  <c r="D28" i="1"/>
  <c r="E28" i="1"/>
  <c r="F28" i="1"/>
  <c r="C28" i="1"/>
  <c r="B28" i="1"/>
  <c r="F19" i="1"/>
  <c r="E19" i="1"/>
  <c r="D19" i="1"/>
  <c r="C19" i="1"/>
  <c r="E10" i="1"/>
  <c r="F10" i="1"/>
  <c r="D10" i="1"/>
  <c r="N9" i="4" l="1"/>
  <c r="G14" i="3"/>
  <c r="F14" i="3"/>
  <c r="E14" i="3"/>
  <c r="D14" i="3"/>
  <c r="B14" i="3" l="1"/>
  <c r="C14" i="3"/>
  <c r="D6" i="5" l="1"/>
  <c r="E6" i="5"/>
  <c r="F6" i="5"/>
  <c r="C6" i="5"/>
  <c r="B6" i="5"/>
  <c r="G6" i="5" l="1"/>
  <c r="B9" i="4"/>
  <c r="C9" i="2" l="1"/>
  <c r="D9" i="2"/>
  <c r="E9" i="2"/>
  <c r="F9" i="2"/>
  <c r="G9" i="2"/>
  <c r="H9" i="2"/>
  <c r="I9" i="2"/>
  <c r="J9" i="2"/>
  <c r="K9" i="2"/>
  <c r="L9" i="2"/>
  <c r="M9" i="2"/>
  <c r="B9" i="2"/>
  <c r="N9" i="2" l="1"/>
  <c r="G102" i="1"/>
  <c r="G111" i="1"/>
  <c r="G93" i="1" l="1"/>
  <c r="G75" i="1"/>
  <c r="G84" i="1" l="1"/>
  <c r="G66" i="1"/>
  <c r="G57" i="1" l="1"/>
  <c r="G47" i="1" l="1"/>
  <c r="G37" i="1" l="1"/>
  <c r="G28" i="1"/>
  <c r="G19" i="1" l="1"/>
  <c r="G10" i="1" l="1"/>
  <c r="C9" i="4" l="1"/>
  <c r="C10" i="1" l="1"/>
  <c r="B19" i="1"/>
  <c r="B10" i="1"/>
</calcChain>
</file>

<file path=xl/sharedStrings.xml><?xml version="1.0" encoding="utf-8"?>
<sst xmlns="http://schemas.openxmlformats.org/spreadsheetml/2006/main" count="243" uniqueCount="50">
  <si>
    <t xml:space="preserve">SUBRED </t>
  </si>
  <si>
    <t xml:space="preserve">&gt;300 DIAS </t>
  </si>
  <si>
    <t>&gt;240 DIAS</t>
  </si>
  <si>
    <t>&gt;150 DIAS</t>
  </si>
  <si>
    <t>&gt;90 DIAS</t>
  </si>
  <si>
    <t>&gt;30 DIAS</t>
  </si>
  <si>
    <t xml:space="preserve">TOTAL </t>
  </si>
  <si>
    <t xml:space="preserve">SUBRED INTEGRADA DE SERVICIOS DE SALUD SUR </t>
  </si>
  <si>
    <t xml:space="preserve">ENERO </t>
  </si>
  <si>
    <t>SUBRED INTEGRADA DE SERVICIOS DE SALUD NORTE</t>
  </si>
  <si>
    <t>SUBRED INTEGRADA DE SERVICIOS DE SALUD CENTRO ORIENTE</t>
  </si>
  <si>
    <t>SUBRED INTEGRADA DE SERVICIOS DE SALUD SUROCCIDENTE</t>
  </si>
  <si>
    <t xml:space="preserve">CAPITAL SALUD E.P.S. </t>
  </si>
  <si>
    <t xml:space="preserve">TOTAL GENERAL </t>
  </si>
  <si>
    <t>FEBRERO</t>
  </si>
  <si>
    <t>MARZO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</si>
  <si>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</si>
  <si>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</si>
  <si>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</si>
  <si>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</si>
  <si>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</si>
  <si>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</si>
  <si>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</si>
  <si>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ABRIL </t>
  </si>
  <si>
    <t xml:space="preserve">MAYO </t>
  </si>
  <si>
    <t xml:space="preserve">NOMBRE O RAZÓN SOCIAL DEL ACREEDOR </t>
  </si>
  <si>
    <t xml:space="preserve">HASTA 30 DIAS </t>
  </si>
  <si>
    <t xml:space="preserve">ENTRE 31 Y 60 DIAS </t>
  </si>
  <si>
    <t xml:space="preserve">ENTRE 61 Y 90 DIAS </t>
  </si>
  <si>
    <t xml:space="preserve">ENTRE 91 Y 180 DIAS </t>
  </si>
  <si>
    <t xml:space="preserve">ENTRE 181 Y 390 DIAS </t>
  </si>
  <si>
    <t xml:space="preserve">TOTAL CUENTAS POR PAGAR </t>
  </si>
  <si>
    <t>CUENTAS POR PAGAR AL 31 DE DICIEMBRE DE 2024</t>
  </si>
  <si>
    <t>SANITAS EPS</t>
  </si>
  <si>
    <t>FONDO FINANCIERO DISTRITAL DE SALUD</t>
  </si>
  <si>
    <t>GBS INFORMATION SOLUTIONS S.A.S.</t>
  </si>
  <si>
    <t>UNE PM TELECOMUNICACIONES S A</t>
  </si>
  <si>
    <t>DIRECCION DE IMPUESTOS NACIONALES</t>
  </si>
  <si>
    <t>SECRETARIA DISTRITAL DE HACIENDA</t>
  </si>
  <si>
    <t>ASEGURADORA SOLIDARIA DE COLOMBIA</t>
  </si>
  <si>
    <t>KRESTON COLOMBIA O RM AUDITORES S.A.</t>
  </si>
  <si>
    <t>HELP SOLUCIONES INFORMATICAS HSI SAS</t>
  </si>
  <si>
    <t>GARCIA ROJAS ANGELA PATRICIA</t>
  </si>
  <si>
    <t>CARTERA POR EDADES MENSUAL 2024</t>
  </si>
  <si>
    <t>CUENTAS POR COBRAR  AL 31 DE DICIEMBRE DE 2024</t>
  </si>
  <si>
    <t>RECAUDO MENSUAL DE CARTERA VENTA DE SERVICIOS 2024</t>
  </si>
  <si>
    <t>FACTURACIÓN  MENSUAL VENTA DE SERVICIOS    2024</t>
  </si>
  <si>
    <t>TOTAL FACTURACION 2024</t>
  </si>
  <si>
    <t>TOTAL RECAUDO 2024</t>
  </si>
  <si>
    <t>TOTAL CUENTAS POR COBRAR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</si>
</sst>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&quot;$&quot;\ #,##0"/>
    <numFmt numFmtId="165" formatCode="_-&quot;$&quot;\ * #,##0_-;\-&quot;$&quot;\ * #,##0_-;_-&quot;$&quot;\ * &quot;-&quot;??_-;_-@_-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2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19" xfId="0" applyFont="1" applyBorder="1"/>
    <xf numFmtId="0" fontId="1" fillId="4" borderId="2" xfId="0" applyFont="1" applyFill="1" applyBorder="1" applyAlignment="1">
      <alignment horizontal="center" vertical="center"/>
    </xf>
    <xf numFmtId="42" fontId="0" fillId="0" borderId="6" xfId="0" applyNumberFormat="1" applyBorder="1"/>
    <xf numFmtId="42" fontId="0" fillId="0" borderId="7" xfId="0" applyNumberFormat="1" applyBorder="1"/>
    <xf numFmtId="42" fontId="0" fillId="0" borderId="1" xfId="0" applyNumberFormat="1" applyBorder="1"/>
    <xf numFmtId="42" fontId="0" fillId="0" borderId="0" xfId="0" applyNumberFormat="1"/>
    <xf numFmtId="42" fontId="0" fillId="0" borderId="10" xfId="0" applyNumberFormat="1" applyBorder="1"/>
    <xf numFmtId="164" fontId="0" fillId="0" borderId="9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10" xfId="0" applyNumberFormat="1" applyBorder="1"/>
    <xf numFmtId="164" fontId="0" fillId="0" borderId="1" xfId="0" applyNumberFormat="1" applyBorder="1"/>
    <xf numFmtId="164" fontId="0" fillId="0" borderId="11" xfId="0" applyNumberFormat="1" applyBorder="1"/>
    <xf numFmtId="164" fontId="0" fillId="0" borderId="3" xfId="0" applyNumberFormat="1" applyBorder="1"/>
    <xf numFmtId="165" fontId="0" fillId="0" borderId="9" xfId="0" applyNumberFormat="1" applyBorder="1"/>
    <xf numFmtId="165" fontId="0" fillId="0" borderId="6" xfId="0" applyNumberFormat="1" applyBorder="1"/>
    <xf numFmtId="165" fontId="0" fillId="0" borderId="7" xfId="0" applyNumberFormat="1" applyBorder="1"/>
    <xf numFmtId="165" fontId="0" fillId="0" borderId="10" xfId="0" applyNumberFormat="1" applyBorder="1"/>
    <xf numFmtId="165" fontId="0" fillId="0" borderId="1" xfId="0" applyNumberFormat="1" applyBorder="1"/>
    <xf numFmtId="165" fontId="0" fillId="0" borderId="11" xfId="0" applyNumberFormat="1" applyBorder="1"/>
    <xf numFmtId="165" fontId="0" fillId="0" borderId="3" xfId="0" applyNumberFormat="1" applyBorder="1"/>
    <xf numFmtId="164" fontId="0" fillId="0" borderId="0" xfId="0" applyNumberFormat="1"/>
    <xf numFmtId="44" fontId="0" fillId="0" borderId="1" xfId="0" applyNumberFormat="1" applyBorder="1"/>
    <xf numFmtId="165" fontId="0" fillId="0" borderId="0" xfId="0" applyNumberFormat="1"/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165" fontId="0" fillId="0" borderId="9" xfId="0" applyNumberFormat="1" applyBorder="1" applyAlignment="1">
      <alignment vertical="center"/>
    </xf>
    <xf numFmtId="165" fontId="0" fillId="0" borderId="6" xfId="0" applyNumberFormat="1" applyBorder="1" applyAlignment="1">
      <alignment vertical="center"/>
    </xf>
    <xf numFmtId="165" fontId="0" fillId="0" borderId="16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165" fontId="1" fillId="0" borderId="8" xfId="0" applyNumberFormat="1" applyFont="1" applyBorder="1" applyAlignment="1">
      <alignment vertical="center"/>
    </xf>
    <xf numFmtId="165" fontId="1" fillId="0" borderId="5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2" borderId="8" xfId="0" applyNumberFormat="1" applyFont="1" applyFill="1" applyBorder="1" applyAlignment="1">
      <alignment horizontal="center" vertical="center"/>
    </xf>
    <xf numFmtId="44" fontId="1" fillId="2" borderId="8" xfId="0" applyNumberFormat="1" applyFont="1" applyFill="1" applyBorder="1" applyAlignment="1">
      <alignment horizontal="center" vertical="center"/>
    </xf>
    <xf numFmtId="44" fontId="0" fillId="0" borderId="7" xfId="0" applyNumberFormat="1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64" fontId="0" fillId="0" borderId="21" xfId="0" applyNumberFormat="1" applyBorder="1" applyAlignment="1">
      <alignment horizontal="right" vertical="center"/>
    </xf>
    <xf numFmtId="164" fontId="0" fillId="0" borderId="12" xfId="0" applyNumberForma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165" fontId="0" fillId="0" borderId="22" xfId="0" applyNumberFormat="1" applyBorder="1" applyAlignment="1">
      <alignment horizontal="left" vertical="center"/>
    </xf>
    <xf numFmtId="165" fontId="0" fillId="2" borderId="17" xfId="0" applyNumberFormat="1" applyFill="1" applyBorder="1" applyAlignment="1">
      <alignment horizontal="center" vertical="center"/>
    </xf>
    <xf numFmtId="165" fontId="0" fillId="0" borderId="13" xfId="0" applyNumberFormat="1" applyBorder="1" applyAlignment="1">
      <alignment horizontal="left" vertical="center"/>
    </xf>
    <xf numFmtId="165" fontId="0" fillId="2" borderId="2" xfId="0" applyNumberForma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165" fontId="1" fillId="2" borderId="17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0" fillId="0" borderId="12" xfId="0" applyNumberFormat="1" applyBorder="1" applyAlignment="1">
      <alignment horizontal="left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5" fontId="0" fillId="0" borderId="21" xfId="0" applyNumberForma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164" fontId="0" fillId="0" borderId="23" xfId="0" applyNumberFormat="1" applyBorder="1" applyAlignment="1">
      <alignment horizontal="right" vertical="center"/>
    </xf>
    <xf numFmtId="164" fontId="0" fillId="0" borderId="0" xfId="0" applyNumberFormat="1" applyBorder="1" applyAlignment="1">
      <alignment horizontal="right" vertical="center"/>
    </xf>
    <xf numFmtId="0" fontId="5" fillId="2" borderId="20" xfId="0" applyFont="1" applyFill="1" applyBorder="1" applyAlignment="1">
      <alignment horizontal="center" vertical="center"/>
    </xf>
    <xf numFmtId="164" fontId="6" fillId="2" borderId="15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17" xfId="0" applyNumberFormat="1" applyFont="1" applyFill="1" applyBorder="1" applyAlignment="1">
      <alignment horizontal="center" vertical="center"/>
    </xf>
    <xf numFmtId="164" fontId="6" fillId="2" borderId="8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48FE9AA-727B-402C-87FD-0E69B014D7A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1"/>
  <sheetViews>
    <sheetView tabSelected="1" workbookViewId="0">
      <selection activeCell="A121" sqref="A121"/>
    </sheetView>
  </sheetViews>
  <sheetFormatPr baseColWidth="10" defaultRowHeight="15" x14ac:dyDescent="0.25"/>
  <cols>
    <col min="1" max="1" width="60.7109375" bestFit="1" customWidth="1"/>
    <col min="2" max="2" width="15.140625" bestFit="1" customWidth="1"/>
    <col min="3" max="3" width="16.42578125" bestFit="1" customWidth="1"/>
    <col min="4" max="4" width="16.5703125" bestFit="1" customWidth="1"/>
    <col min="5" max="6" width="16.42578125" bestFit="1" customWidth="1"/>
    <col min="7" max="7" width="15.42578125" bestFit="1" customWidth="1"/>
    <col min="8" max="8" width="30.42578125" bestFit="1" customWidth="1"/>
    <col min="10" max="10" width="13.5703125" bestFit="1" customWidth="1"/>
    <col min="11" max="11" width="55.85546875" bestFit="1" customWidth="1"/>
  </cols>
  <sheetData>
    <row r="1" spans="1:17" ht="15.75" thickBot="1" x14ac:dyDescent="0.3"/>
    <row r="2" spans="1:17" s="44" customFormat="1" ht="40.5" customHeight="1" thickBot="1" x14ac:dyDescent="0.4">
      <c r="A2" s="69" t="s">
        <v>43</v>
      </c>
      <c r="B2" s="70"/>
      <c r="C2" s="70"/>
      <c r="D2" s="70"/>
      <c r="E2" s="70"/>
      <c r="F2" s="70"/>
      <c r="G2" s="71"/>
    </row>
    <row r="3" spans="1:17" s="45" customFormat="1" ht="28.5" customHeight="1" thickBot="1" x14ac:dyDescent="0.3">
      <c r="A3" s="63" t="s">
        <v>8</v>
      </c>
      <c r="B3" s="64"/>
      <c r="C3" s="64"/>
      <c r="D3" s="64"/>
      <c r="E3" s="64"/>
      <c r="F3" s="64"/>
      <c r="G3" s="65"/>
    </row>
    <row r="4" spans="1:17" ht="27.75" customHeight="1" thickBot="1" x14ac:dyDescent="0.3">
      <c r="A4" s="10" t="s">
        <v>0</v>
      </c>
      <c r="B4" s="6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5" t="s">
        <v>6</v>
      </c>
      <c r="J4" s="14"/>
      <c r="K4" s="14"/>
      <c r="L4" s="14"/>
      <c r="M4" s="14"/>
      <c r="N4" s="14"/>
      <c r="O4" s="14"/>
      <c r="P4" s="14"/>
      <c r="Q4" s="14"/>
    </row>
    <row r="5" spans="1:17" x14ac:dyDescent="0.25">
      <c r="A5" s="11" t="s">
        <v>7</v>
      </c>
      <c r="B5" s="7"/>
      <c r="C5" s="3"/>
      <c r="D5" s="3"/>
      <c r="E5" s="22">
        <v>78246425.810000002</v>
      </c>
      <c r="F5" s="22">
        <v>298234817.84809995</v>
      </c>
      <c r="G5" s="23">
        <f>SUM(B5:F5)</f>
        <v>376481243.65809995</v>
      </c>
      <c r="J5" s="15"/>
    </row>
    <row r="6" spans="1:17" x14ac:dyDescent="0.25">
      <c r="A6" s="12" t="s">
        <v>9</v>
      </c>
      <c r="B6" s="8"/>
      <c r="C6" s="1"/>
      <c r="D6" s="24">
        <v>119803008.18307501</v>
      </c>
      <c r="E6" s="24">
        <v>447993038.0772</v>
      </c>
      <c r="F6" s="24">
        <v>235116244.20795</v>
      </c>
      <c r="G6" s="23">
        <f t="shared" ref="G6:G9" si="0">SUM(B6:F6)</f>
        <v>802912290.468225</v>
      </c>
      <c r="J6" s="15"/>
    </row>
    <row r="7" spans="1:17" x14ac:dyDescent="0.25">
      <c r="A7" s="12" t="s">
        <v>10</v>
      </c>
      <c r="B7" s="8"/>
      <c r="C7" s="1"/>
      <c r="D7" s="1"/>
      <c r="E7" s="24">
        <v>479546378.82130003</v>
      </c>
      <c r="F7" s="24">
        <v>19342260</v>
      </c>
      <c r="G7" s="23">
        <f t="shared" si="0"/>
        <v>498888638.82130003</v>
      </c>
      <c r="J7" s="15"/>
    </row>
    <row r="8" spans="1:17" x14ac:dyDescent="0.25">
      <c r="A8" s="12" t="s">
        <v>11</v>
      </c>
      <c r="B8" s="8"/>
      <c r="C8" s="1"/>
      <c r="D8" s="1"/>
      <c r="E8" s="24">
        <v>25801944.378000002</v>
      </c>
      <c r="F8" s="24">
        <v>191472415.15395001</v>
      </c>
      <c r="G8" s="23">
        <f t="shared" si="0"/>
        <v>217274359.53195</v>
      </c>
      <c r="J8" s="15"/>
    </row>
    <row r="9" spans="1:17" ht="15.75" thickBot="1" x14ac:dyDescent="0.3">
      <c r="A9" s="13" t="s">
        <v>12</v>
      </c>
      <c r="B9" s="9"/>
      <c r="C9" s="2"/>
      <c r="D9" s="2"/>
      <c r="E9" s="2"/>
      <c r="F9" s="2"/>
      <c r="G9" s="23">
        <f t="shared" si="0"/>
        <v>0</v>
      </c>
      <c r="J9" s="15"/>
    </row>
    <row r="10" spans="1:17" s="51" customFormat="1" ht="33.75" customHeight="1" thickBot="1" x14ac:dyDescent="0.3">
      <c r="A10" s="10" t="s">
        <v>13</v>
      </c>
      <c r="B10" s="54">
        <f ca="1">SUM(B5:B10)</f>
        <v>0</v>
      </c>
      <c r="C10" s="54">
        <f t="shared" ref="C10" ca="1" si="1">SUM(C5:C10)</f>
        <v>0</v>
      </c>
      <c r="D10" s="54">
        <f>SUM(D5:D9)</f>
        <v>119803008.18307501</v>
      </c>
      <c r="E10" s="54">
        <f t="shared" ref="E10:F10" si="2">SUM(E5:E9)</f>
        <v>1031587787.0865</v>
      </c>
      <c r="F10" s="54">
        <f t="shared" si="2"/>
        <v>744165737.20999992</v>
      </c>
      <c r="G10" s="55">
        <f>SUM(G5:G9)</f>
        <v>1895556532.4795749</v>
      </c>
    </row>
    <row r="11" spans="1:17" ht="15.75" thickBot="1" x14ac:dyDescent="0.3">
      <c r="A11" s="66"/>
      <c r="B11" s="67"/>
      <c r="C11" s="67"/>
      <c r="D11" s="67"/>
      <c r="E11" s="67"/>
      <c r="F11" s="68"/>
      <c r="G11" s="20"/>
      <c r="J11" s="15"/>
    </row>
    <row r="12" spans="1:17" s="45" customFormat="1" ht="28.5" customHeight="1" thickBot="1" x14ac:dyDescent="0.3">
      <c r="A12" s="63" t="s">
        <v>14</v>
      </c>
      <c r="B12" s="64"/>
      <c r="C12" s="64"/>
      <c r="D12" s="64"/>
      <c r="E12" s="64"/>
      <c r="F12" s="64"/>
      <c r="G12" s="65"/>
    </row>
    <row r="13" spans="1:17" ht="27" customHeight="1" thickBot="1" x14ac:dyDescent="0.3">
      <c r="A13" s="10" t="s">
        <v>0</v>
      </c>
      <c r="B13" s="6" t="s">
        <v>1</v>
      </c>
      <c r="C13" s="4" t="s">
        <v>2</v>
      </c>
      <c r="D13" s="4" t="s">
        <v>3</v>
      </c>
      <c r="E13" s="4" t="s">
        <v>4</v>
      </c>
      <c r="F13" s="4" t="s">
        <v>5</v>
      </c>
      <c r="G13" s="5" t="s">
        <v>6</v>
      </c>
      <c r="J13" s="14"/>
      <c r="K13" s="14"/>
      <c r="L13" s="14"/>
      <c r="M13" s="14"/>
      <c r="N13" s="14"/>
      <c r="O13" s="14"/>
      <c r="P13" s="14"/>
      <c r="Q13" s="14"/>
    </row>
    <row r="14" spans="1:17" x14ac:dyDescent="0.25">
      <c r="A14" s="11" t="s">
        <v>7</v>
      </c>
      <c r="B14" s="7"/>
      <c r="C14" s="3"/>
      <c r="D14" s="22">
        <v>78246425.810000002</v>
      </c>
      <c r="E14" s="22">
        <v>215282564.41999999</v>
      </c>
      <c r="F14" s="22">
        <v>82952253.42809999</v>
      </c>
      <c r="G14" s="23">
        <f>SUM(B14:F14)</f>
        <v>376481243.65810001</v>
      </c>
      <c r="J14" s="15"/>
    </row>
    <row r="15" spans="1:17" x14ac:dyDescent="0.25">
      <c r="A15" s="12" t="s">
        <v>9</v>
      </c>
      <c r="B15" s="8"/>
      <c r="C15" s="1"/>
      <c r="D15" s="24">
        <v>119803008.18307501</v>
      </c>
      <c r="E15" s="24">
        <v>119431736.98015</v>
      </c>
      <c r="F15" s="24">
        <v>565984174.1414001</v>
      </c>
      <c r="G15" s="23">
        <f t="shared" ref="G15:G18" si="3">SUM(B15:F15)</f>
        <v>805218919.30462503</v>
      </c>
      <c r="J15" s="15"/>
    </row>
    <row r="16" spans="1:17" x14ac:dyDescent="0.25">
      <c r="A16" s="12" t="s">
        <v>10</v>
      </c>
      <c r="B16" s="8"/>
      <c r="C16" s="1"/>
      <c r="D16" s="1"/>
      <c r="E16" s="24">
        <v>474980265.52130002</v>
      </c>
      <c r="F16" s="24">
        <v>2909098.99</v>
      </c>
      <c r="G16" s="23">
        <f t="shared" si="3"/>
        <v>477889364.51130003</v>
      </c>
      <c r="J16" s="15"/>
    </row>
    <row r="17" spans="1:17" x14ac:dyDescent="0.25">
      <c r="A17" s="12" t="s">
        <v>11</v>
      </c>
      <c r="B17" s="8"/>
      <c r="C17" s="1"/>
      <c r="D17" s="1"/>
      <c r="E17" s="1"/>
      <c r="F17" s="24">
        <v>58217883.289999999</v>
      </c>
      <c r="G17" s="23">
        <f t="shared" si="3"/>
        <v>58217883.289999999</v>
      </c>
      <c r="J17" s="15"/>
    </row>
    <row r="18" spans="1:17" ht="15.75" thickBot="1" x14ac:dyDescent="0.3">
      <c r="A18" s="13" t="s">
        <v>12</v>
      </c>
      <c r="B18" s="9"/>
      <c r="C18" s="2"/>
      <c r="D18" s="2"/>
      <c r="E18" s="2"/>
      <c r="F18" s="2"/>
      <c r="G18" s="23">
        <f t="shared" si="3"/>
        <v>0</v>
      </c>
      <c r="J18" s="15"/>
    </row>
    <row r="19" spans="1:17" s="51" customFormat="1" ht="33.75" customHeight="1" thickBot="1" x14ac:dyDescent="0.3">
      <c r="A19" s="10" t="s">
        <v>13</v>
      </c>
      <c r="B19" s="54">
        <f ca="1">SUM(B14:B19)</f>
        <v>0</v>
      </c>
      <c r="C19" s="54">
        <f>SUM(C14:C18)</f>
        <v>0</v>
      </c>
      <c r="D19" s="54">
        <f>SUM(D14:D18)</f>
        <v>198049433.99307501</v>
      </c>
      <c r="E19" s="54">
        <f>SUM(E14:E18)</f>
        <v>809694566.92145002</v>
      </c>
      <c r="F19" s="54">
        <f>SUM(F14:F18)</f>
        <v>710063409.84950006</v>
      </c>
      <c r="G19" s="55">
        <f>SUM(G14:G18)</f>
        <v>1717807410.7640252</v>
      </c>
    </row>
    <row r="20" spans="1:17" ht="15.75" thickBot="1" x14ac:dyDescent="0.3">
      <c r="A20" s="66"/>
      <c r="B20" s="67"/>
      <c r="C20" s="67"/>
      <c r="D20" s="67"/>
      <c r="E20" s="67"/>
      <c r="F20" s="68"/>
      <c r="G20" s="20"/>
      <c r="J20" s="15"/>
    </row>
    <row r="21" spans="1:17" s="45" customFormat="1" ht="28.5" customHeight="1" thickBot="1" x14ac:dyDescent="0.3">
      <c r="A21" s="63" t="s">
        <v>15</v>
      </c>
      <c r="B21" s="64"/>
      <c r="C21" s="64"/>
      <c r="D21" s="64"/>
      <c r="E21" s="64"/>
      <c r="F21" s="64"/>
      <c r="G21" s="65"/>
    </row>
    <row r="22" spans="1:17" ht="29.25" customHeight="1" thickBot="1" x14ac:dyDescent="0.3">
      <c r="A22" s="10" t="s">
        <v>0</v>
      </c>
      <c r="B22" s="6" t="s">
        <v>1</v>
      </c>
      <c r="C22" s="4" t="s">
        <v>2</v>
      </c>
      <c r="D22" s="4" t="s">
        <v>3</v>
      </c>
      <c r="E22" s="4" t="s">
        <v>4</v>
      </c>
      <c r="F22" s="4" t="s">
        <v>5</v>
      </c>
      <c r="G22" s="5" t="s">
        <v>6</v>
      </c>
      <c r="J22" s="14"/>
      <c r="K22" s="14"/>
      <c r="L22" s="14"/>
      <c r="M22" s="14"/>
      <c r="N22" s="14"/>
      <c r="O22" s="14"/>
      <c r="P22" s="14"/>
      <c r="Q22" s="14"/>
    </row>
    <row r="23" spans="1:17" x14ac:dyDescent="0.25">
      <c r="A23" s="11" t="s">
        <v>7</v>
      </c>
      <c r="B23" s="7"/>
      <c r="C23" s="3"/>
      <c r="D23" s="22">
        <v>78246425.129999995</v>
      </c>
      <c r="E23" s="22">
        <v>298234817.84809995</v>
      </c>
      <c r="F23" s="3"/>
      <c r="G23" s="23">
        <f>SUM(B23:F23)</f>
        <v>376481242.97809994</v>
      </c>
      <c r="J23" s="15"/>
    </row>
    <row r="24" spans="1:17" x14ac:dyDescent="0.25">
      <c r="A24" s="12" t="s">
        <v>9</v>
      </c>
      <c r="B24" s="8"/>
      <c r="C24" s="24">
        <v>111080660.745</v>
      </c>
      <c r="D24" s="24">
        <v>29943440.902199998</v>
      </c>
      <c r="E24" s="24">
        <v>582451789.51294994</v>
      </c>
      <c r="F24" s="24">
        <v>152710439.32725</v>
      </c>
      <c r="G24" s="23">
        <f t="shared" ref="G24:G27" si="4">SUM(B24:F24)</f>
        <v>876186330.48739994</v>
      </c>
      <c r="J24" s="15"/>
    </row>
    <row r="25" spans="1:17" x14ac:dyDescent="0.25">
      <c r="A25" s="12" t="s">
        <v>10</v>
      </c>
      <c r="B25" s="8"/>
      <c r="C25" s="24"/>
      <c r="D25" s="24">
        <v>352087764.94999999</v>
      </c>
      <c r="E25" s="1"/>
      <c r="F25" s="24">
        <v>56227500</v>
      </c>
      <c r="G25" s="23">
        <f t="shared" si="4"/>
        <v>408315264.94999999</v>
      </c>
      <c r="J25" s="15"/>
    </row>
    <row r="26" spans="1:17" x14ac:dyDescent="0.25">
      <c r="A26" s="12" t="s">
        <v>11</v>
      </c>
      <c r="B26" s="8"/>
      <c r="C26" s="1"/>
      <c r="D26" s="1"/>
      <c r="E26" s="24">
        <v>56725337</v>
      </c>
      <c r="F26" s="24">
        <v>95115332.690000013</v>
      </c>
      <c r="G26" s="23">
        <f t="shared" si="4"/>
        <v>151840669.69</v>
      </c>
      <c r="J26" s="15"/>
    </row>
    <row r="27" spans="1:17" ht="15.75" thickBot="1" x14ac:dyDescent="0.3">
      <c r="A27" s="13" t="s">
        <v>12</v>
      </c>
      <c r="B27" s="9"/>
      <c r="C27" s="2"/>
      <c r="D27" s="2"/>
      <c r="E27" s="2"/>
      <c r="F27" s="2"/>
      <c r="G27" s="23">
        <f t="shared" si="4"/>
        <v>0</v>
      </c>
      <c r="J27" s="15"/>
    </row>
    <row r="28" spans="1:17" s="51" customFormat="1" ht="33.75" customHeight="1" thickBot="1" x14ac:dyDescent="0.3">
      <c r="A28" s="10" t="s">
        <v>13</v>
      </c>
      <c r="B28" s="54">
        <f>SUM(B23:B27)</f>
        <v>0</v>
      </c>
      <c r="C28" s="54">
        <f>SUM(C23:C27)</f>
        <v>111080660.745</v>
      </c>
      <c r="D28" s="54">
        <f t="shared" ref="D28:F28" si="5">SUM(D23:D27)</f>
        <v>460277630.98219997</v>
      </c>
      <c r="E28" s="54">
        <f t="shared" si="5"/>
        <v>937411944.36104989</v>
      </c>
      <c r="F28" s="54">
        <f t="shared" si="5"/>
        <v>304053272.01725</v>
      </c>
      <c r="G28" s="55">
        <f>SUM(G23:G27)</f>
        <v>1812823508.1055</v>
      </c>
    </row>
    <row r="29" spans="1:17" ht="15.75" thickBot="1" x14ac:dyDescent="0.3">
      <c r="A29" s="66"/>
      <c r="B29" s="67"/>
      <c r="C29" s="67"/>
      <c r="D29" s="67"/>
      <c r="E29" s="67"/>
      <c r="F29" s="68"/>
      <c r="G29" s="20"/>
      <c r="J29" s="15"/>
    </row>
    <row r="30" spans="1:17" s="45" customFormat="1" ht="28.5" customHeight="1" thickBot="1" x14ac:dyDescent="0.3">
      <c r="A30" s="63" t="s">
        <v>23</v>
      </c>
      <c r="B30" s="64"/>
      <c r="C30" s="64"/>
      <c r="D30" s="64"/>
      <c r="E30" s="64"/>
      <c r="F30" s="64"/>
      <c r="G30" s="65"/>
    </row>
    <row r="31" spans="1:17" ht="25.5" customHeight="1" thickBot="1" x14ac:dyDescent="0.3">
      <c r="A31" s="10" t="s">
        <v>0</v>
      </c>
      <c r="B31" s="6" t="s">
        <v>1</v>
      </c>
      <c r="C31" s="4" t="s">
        <v>2</v>
      </c>
      <c r="D31" s="4" t="s">
        <v>3</v>
      </c>
      <c r="E31" s="4" t="s">
        <v>4</v>
      </c>
      <c r="F31" s="4" t="s">
        <v>5</v>
      </c>
      <c r="G31" s="5" t="s">
        <v>6</v>
      </c>
      <c r="J31" s="14"/>
      <c r="K31" s="14"/>
      <c r="L31" s="14"/>
      <c r="M31" s="14"/>
      <c r="N31" s="14"/>
      <c r="O31" s="14"/>
      <c r="P31" s="14"/>
      <c r="Q31" s="14"/>
    </row>
    <row r="32" spans="1:17" x14ac:dyDescent="0.25">
      <c r="A32" s="11" t="s">
        <v>7</v>
      </c>
      <c r="B32" s="7"/>
      <c r="C32" s="3"/>
      <c r="D32" s="22">
        <v>78246425.810000002</v>
      </c>
      <c r="E32" s="22">
        <v>298234817.84809995</v>
      </c>
      <c r="F32" s="3"/>
      <c r="G32" s="23">
        <f>SUM(B32:F32)</f>
        <v>376481243.65809995</v>
      </c>
      <c r="J32" s="15"/>
    </row>
    <row r="33" spans="1:17" x14ac:dyDescent="0.25">
      <c r="A33" s="12" t="s">
        <v>9</v>
      </c>
      <c r="B33" s="8"/>
      <c r="C33" s="24">
        <v>111080661.6577</v>
      </c>
      <c r="D33" s="24"/>
      <c r="E33" s="24">
        <v>30867684.110149998</v>
      </c>
      <c r="F33" s="24">
        <v>734237984.63225007</v>
      </c>
      <c r="G33" s="23">
        <f t="shared" ref="G33:G36" si="6">SUM(B33:F33)</f>
        <v>876186330.40010011</v>
      </c>
      <c r="J33" s="15"/>
    </row>
    <row r="34" spans="1:17" x14ac:dyDescent="0.25">
      <c r="A34" s="12" t="s">
        <v>10</v>
      </c>
      <c r="B34" s="8"/>
      <c r="C34" s="24"/>
      <c r="D34" s="24">
        <v>352087764.94999999</v>
      </c>
      <c r="E34" s="1"/>
      <c r="F34" s="24">
        <v>56227500</v>
      </c>
      <c r="G34" s="23">
        <f t="shared" si="6"/>
        <v>408315264.94999999</v>
      </c>
      <c r="J34" s="15"/>
    </row>
    <row r="35" spans="1:17" x14ac:dyDescent="0.25">
      <c r="A35" s="12" t="s">
        <v>11</v>
      </c>
      <c r="B35" s="8"/>
      <c r="C35" s="1"/>
      <c r="D35" s="1"/>
      <c r="E35" s="24">
        <v>56725336.5</v>
      </c>
      <c r="F35" s="24">
        <v>30345000</v>
      </c>
      <c r="G35" s="23">
        <f t="shared" si="6"/>
        <v>87070336.5</v>
      </c>
      <c r="J35" s="15"/>
    </row>
    <row r="36" spans="1:17" ht="15.75" thickBot="1" x14ac:dyDescent="0.3">
      <c r="A36" s="13" t="s">
        <v>12</v>
      </c>
      <c r="B36" s="9"/>
      <c r="C36" s="2"/>
      <c r="D36" s="2"/>
      <c r="E36" s="2"/>
      <c r="F36" s="2"/>
      <c r="G36" s="23">
        <f t="shared" si="6"/>
        <v>0</v>
      </c>
      <c r="J36" s="15"/>
    </row>
    <row r="37" spans="1:17" s="51" customFormat="1" ht="33.75" customHeight="1" thickBot="1" x14ac:dyDescent="0.3">
      <c r="A37" s="10" t="s">
        <v>13</v>
      </c>
      <c r="B37" s="54">
        <f t="shared" ref="B37:G37" si="7">SUM(B32:B36)</f>
        <v>0</v>
      </c>
      <c r="C37" s="54">
        <f t="shared" si="7"/>
        <v>111080661.6577</v>
      </c>
      <c r="D37" s="54">
        <f t="shared" si="7"/>
        <v>430334190.75999999</v>
      </c>
      <c r="E37" s="54">
        <f t="shared" si="7"/>
        <v>385827838.45824993</v>
      </c>
      <c r="F37" s="54">
        <f t="shared" si="7"/>
        <v>820810484.63225007</v>
      </c>
      <c r="G37" s="55">
        <f t="shared" si="7"/>
        <v>1748053175.5082002</v>
      </c>
    </row>
    <row r="38" spans="1:17" ht="15.75" thickBot="1" x14ac:dyDescent="0.3">
      <c r="A38" s="66"/>
      <c r="B38" s="67"/>
      <c r="C38" s="67"/>
      <c r="D38" s="67"/>
      <c r="E38" s="67"/>
      <c r="F38" s="68"/>
      <c r="G38" s="20"/>
      <c r="J38" s="15"/>
    </row>
    <row r="39" spans="1:17" s="45" customFormat="1" ht="28.5" customHeight="1" thickBot="1" x14ac:dyDescent="0.3">
      <c r="A39" s="63" t="s">
        <v>24</v>
      </c>
      <c r="B39" s="64"/>
      <c r="C39" s="64"/>
      <c r="D39" s="64"/>
      <c r="E39" s="64"/>
      <c r="F39" s="64"/>
      <c r="G39" s="65"/>
    </row>
    <row r="40" spans="1:17" ht="22.5" customHeight="1" thickBot="1" x14ac:dyDescent="0.3">
      <c r="A40" s="10" t="s">
        <v>0</v>
      </c>
      <c r="B40" s="6" t="s">
        <v>1</v>
      </c>
      <c r="C40" s="4" t="s">
        <v>2</v>
      </c>
      <c r="D40" s="4" t="s">
        <v>3</v>
      </c>
      <c r="E40" s="4" t="s">
        <v>4</v>
      </c>
      <c r="F40" s="4" t="s">
        <v>5</v>
      </c>
      <c r="G40" s="5" t="s">
        <v>6</v>
      </c>
      <c r="J40" s="14"/>
      <c r="K40" s="14"/>
      <c r="L40" s="14"/>
      <c r="M40" s="14"/>
      <c r="N40" s="14"/>
      <c r="O40" s="14"/>
      <c r="P40" s="14"/>
      <c r="Q40" s="14"/>
    </row>
    <row r="41" spans="1:17" x14ac:dyDescent="0.25">
      <c r="A41" s="11" t="s">
        <v>7</v>
      </c>
      <c r="B41" s="7"/>
      <c r="C41" s="22">
        <v>78246425.129999995</v>
      </c>
      <c r="D41" s="22">
        <v>298234817.84809995</v>
      </c>
      <c r="E41" s="35"/>
      <c r="F41" s="35"/>
      <c r="G41" s="23">
        <f>SUM(B41:F41)</f>
        <v>376481242.97809994</v>
      </c>
      <c r="J41" s="15"/>
    </row>
    <row r="42" spans="1:17" x14ac:dyDescent="0.25">
      <c r="A42" s="12" t="s">
        <v>9</v>
      </c>
      <c r="B42" s="8"/>
      <c r="C42" s="24">
        <v>101581736.98015</v>
      </c>
      <c r="D42" s="24"/>
      <c r="E42" s="38">
        <v>710926174.1414001</v>
      </c>
      <c r="F42" s="38">
        <v>28045487</v>
      </c>
      <c r="G42" s="23">
        <f t="shared" ref="G42:G46" si="8">SUM(B42:F42)</f>
        <v>840553398.12155008</v>
      </c>
      <c r="J42" s="15"/>
    </row>
    <row r="43" spans="1:17" x14ac:dyDescent="0.25">
      <c r="A43" s="12" t="s">
        <v>10</v>
      </c>
      <c r="B43" s="8"/>
      <c r="C43" s="1"/>
      <c r="D43" s="24">
        <v>352087764.94999999</v>
      </c>
      <c r="E43" s="38">
        <v>56227500</v>
      </c>
      <c r="F43" s="38"/>
      <c r="G43" s="23">
        <f t="shared" si="8"/>
        <v>408315264.94999999</v>
      </c>
      <c r="J43" s="15"/>
    </row>
    <row r="44" spans="1:17" x14ac:dyDescent="0.25">
      <c r="A44" s="12" t="s">
        <v>11</v>
      </c>
      <c r="B44" s="8"/>
      <c r="C44" s="1"/>
      <c r="D44" s="25">
        <v>55854435</v>
      </c>
      <c r="E44" s="38">
        <v>30345000</v>
      </c>
      <c r="F44" s="38">
        <v>88549123.106000006</v>
      </c>
      <c r="G44" s="23">
        <f t="shared" si="8"/>
        <v>174748558.10600001</v>
      </c>
      <c r="J44" s="15"/>
    </row>
    <row r="45" spans="1:17" x14ac:dyDescent="0.25">
      <c r="A45" s="1" t="s">
        <v>12</v>
      </c>
      <c r="B45" s="1"/>
      <c r="C45" s="1"/>
      <c r="D45" s="1"/>
      <c r="E45" s="38"/>
      <c r="F45" s="38">
        <v>253405.9185</v>
      </c>
      <c r="G45" s="23">
        <f t="shared" si="8"/>
        <v>253405.9185</v>
      </c>
      <c r="J45" s="15"/>
    </row>
    <row r="46" spans="1:17" ht="15.75" thickBot="1" x14ac:dyDescent="0.3">
      <c r="A46" s="2" t="s">
        <v>33</v>
      </c>
      <c r="B46" s="2"/>
      <c r="C46" s="2"/>
      <c r="D46" s="2"/>
      <c r="E46" s="40"/>
      <c r="F46" s="40">
        <v>3076065</v>
      </c>
      <c r="G46" s="23">
        <f t="shared" si="8"/>
        <v>3076065</v>
      </c>
      <c r="J46" s="15"/>
    </row>
    <row r="47" spans="1:17" s="51" customFormat="1" ht="33.75" customHeight="1" thickBot="1" x14ac:dyDescent="0.3">
      <c r="A47" s="10" t="s">
        <v>13</v>
      </c>
      <c r="B47" s="54">
        <f>SUM(B41:B46)</f>
        <v>0</v>
      </c>
      <c r="C47" s="54">
        <f>SUM(C41:C46)</f>
        <v>179828162.11014998</v>
      </c>
      <c r="D47" s="54">
        <f t="shared" ref="D47:F47" si="9">SUM(D41:D46)</f>
        <v>706177017.79809999</v>
      </c>
      <c r="E47" s="54">
        <f t="shared" si="9"/>
        <v>797498674.1414001</v>
      </c>
      <c r="F47" s="54">
        <f t="shared" si="9"/>
        <v>119924081.02450001</v>
      </c>
      <c r="G47" s="55">
        <f>SUM(G41:G46)</f>
        <v>1803427935.0741498</v>
      </c>
    </row>
    <row r="48" spans="1:17" ht="15.75" thickBot="1" x14ac:dyDescent="0.3">
      <c r="A48" s="66"/>
      <c r="B48" s="67"/>
      <c r="C48" s="67"/>
      <c r="D48" s="67"/>
      <c r="E48" s="67"/>
      <c r="F48" s="68"/>
      <c r="G48" s="20"/>
      <c r="J48" s="15"/>
    </row>
    <row r="49" spans="1:17" s="45" customFormat="1" ht="28.5" customHeight="1" thickBot="1" x14ac:dyDescent="0.3">
      <c r="A49" s="63" t="s">
        <v>16</v>
      </c>
      <c r="B49" s="64"/>
      <c r="C49" s="64"/>
      <c r="D49" s="64"/>
      <c r="E49" s="64"/>
      <c r="F49" s="64"/>
      <c r="G49" s="65"/>
    </row>
    <row r="50" spans="1:17" ht="27.75" customHeight="1" thickBot="1" x14ac:dyDescent="0.3">
      <c r="A50" s="10" t="s">
        <v>0</v>
      </c>
      <c r="B50" s="6" t="s">
        <v>1</v>
      </c>
      <c r="C50" s="4" t="s">
        <v>2</v>
      </c>
      <c r="D50" s="4" t="s">
        <v>3</v>
      </c>
      <c r="E50" s="4" t="s">
        <v>4</v>
      </c>
      <c r="F50" s="4" t="s">
        <v>5</v>
      </c>
      <c r="G50" s="5" t="s">
        <v>6</v>
      </c>
      <c r="J50" s="14"/>
      <c r="K50" s="14"/>
      <c r="L50" s="14"/>
      <c r="M50" s="14"/>
      <c r="N50" s="14"/>
      <c r="O50" s="14"/>
      <c r="P50" s="14"/>
      <c r="Q50" s="14"/>
    </row>
    <row r="51" spans="1:17" x14ac:dyDescent="0.25">
      <c r="A51" s="11" t="s">
        <v>7</v>
      </c>
      <c r="B51" s="7"/>
      <c r="C51" s="22">
        <v>78246425.129999995</v>
      </c>
      <c r="D51" s="22">
        <v>298234817.84809995</v>
      </c>
      <c r="E51" s="3"/>
      <c r="F51" s="3"/>
      <c r="G51" s="23">
        <f>SUM(B51:F51)</f>
        <v>376481242.97809994</v>
      </c>
      <c r="J51" s="15"/>
    </row>
    <row r="52" spans="1:17" x14ac:dyDescent="0.25">
      <c r="A52" s="12" t="s">
        <v>9</v>
      </c>
      <c r="B52" s="8"/>
      <c r="C52" s="1"/>
      <c r="D52" s="1"/>
      <c r="E52" s="24">
        <v>688806211.30999994</v>
      </c>
      <c r="F52" s="42">
        <v>4733677</v>
      </c>
      <c r="G52" s="23">
        <f t="shared" ref="G52:G56" si="10">SUM(B52:F52)</f>
        <v>693539888.30999994</v>
      </c>
      <c r="J52" s="15"/>
    </row>
    <row r="53" spans="1:17" x14ac:dyDescent="0.25">
      <c r="A53" s="12" t="s">
        <v>10</v>
      </c>
      <c r="B53" s="8"/>
      <c r="C53" s="22">
        <v>38132960.950000003</v>
      </c>
      <c r="D53" s="22">
        <v>313954804</v>
      </c>
      <c r="E53" s="22">
        <v>56227500</v>
      </c>
      <c r="F53" s="22"/>
      <c r="G53" s="23">
        <f t="shared" si="10"/>
        <v>408315264.94999999</v>
      </c>
      <c r="J53" s="15"/>
    </row>
    <row r="54" spans="1:17" x14ac:dyDescent="0.25">
      <c r="A54" s="12" t="s">
        <v>11</v>
      </c>
      <c r="B54" s="8"/>
      <c r="C54" s="22"/>
      <c r="D54" s="22">
        <v>55854435</v>
      </c>
      <c r="E54" s="22">
        <v>30345000</v>
      </c>
      <c r="F54" s="22">
        <v>88549123.106000006</v>
      </c>
      <c r="G54" s="23">
        <f t="shared" si="10"/>
        <v>174748558.10600001</v>
      </c>
      <c r="J54" s="15"/>
    </row>
    <row r="55" spans="1:17" x14ac:dyDescent="0.25">
      <c r="A55" s="13" t="s">
        <v>12</v>
      </c>
      <c r="B55" s="9"/>
      <c r="C55" s="22"/>
      <c r="D55" s="22"/>
      <c r="E55" s="22"/>
      <c r="F55" s="22">
        <v>253405.9185</v>
      </c>
      <c r="G55" s="23">
        <f t="shared" si="10"/>
        <v>253405.9185</v>
      </c>
      <c r="J55" s="15"/>
    </row>
    <row r="56" spans="1:17" ht="15.75" thickBot="1" x14ac:dyDescent="0.3">
      <c r="A56" s="1" t="s">
        <v>33</v>
      </c>
      <c r="B56" s="1"/>
      <c r="C56" s="22"/>
      <c r="D56" s="22"/>
      <c r="E56" s="22"/>
      <c r="F56" s="22">
        <v>3076065</v>
      </c>
      <c r="G56" s="23">
        <f t="shared" si="10"/>
        <v>3076065</v>
      </c>
      <c r="J56" s="15"/>
    </row>
    <row r="57" spans="1:17" s="51" customFormat="1" ht="33.75" customHeight="1" thickBot="1" x14ac:dyDescent="0.3">
      <c r="A57" s="10" t="s">
        <v>13</v>
      </c>
      <c r="B57" s="54"/>
      <c r="C57" s="54">
        <f>SUM(C51:C56)</f>
        <v>116379386.08</v>
      </c>
      <c r="D57" s="54">
        <f>SUM(D51:D56)</f>
        <v>668044056.84809995</v>
      </c>
      <c r="E57" s="54">
        <f>SUM(E51:E56)</f>
        <v>775378711.30999994</v>
      </c>
      <c r="F57" s="54">
        <f>SUM(F51:F56)</f>
        <v>96612271.024500012</v>
      </c>
      <c r="G57" s="55">
        <f>SUM(G51:G56)</f>
        <v>1656414425.2625997</v>
      </c>
    </row>
    <row r="58" spans="1:17" ht="15.75" thickBot="1" x14ac:dyDescent="0.3">
      <c r="A58" s="66"/>
      <c r="B58" s="67"/>
      <c r="C58" s="67"/>
      <c r="D58" s="67"/>
      <c r="E58" s="67"/>
      <c r="F58" s="68"/>
      <c r="G58" s="20"/>
      <c r="J58" s="15"/>
    </row>
    <row r="59" spans="1:17" s="45" customFormat="1" ht="28.5" customHeight="1" thickBot="1" x14ac:dyDescent="0.3">
      <c r="A59" s="63" t="s">
        <v>17</v>
      </c>
      <c r="B59" s="64"/>
      <c r="C59" s="64"/>
      <c r="D59" s="64"/>
      <c r="E59" s="64"/>
      <c r="F59" s="64"/>
      <c r="G59" s="65"/>
    </row>
    <row r="60" spans="1:17" ht="29.25" customHeight="1" thickBot="1" x14ac:dyDescent="0.3">
      <c r="A60" s="10" t="s">
        <v>0</v>
      </c>
      <c r="B60" s="6" t="s">
        <v>1</v>
      </c>
      <c r="C60" s="4" t="s">
        <v>2</v>
      </c>
      <c r="D60" s="4" t="s">
        <v>3</v>
      </c>
      <c r="E60" s="4" t="s">
        <v>4</v>
      </c>
      <c r="F60" s="4" t="s">
        <v>5</v>
      </c>
      <c r="G60" s="5" t="s">
        <v>6</v>
      </c>
    </row>
    <row r="61" spans="1:17" x14ac:dyDescent="0.25">
      <c r="A61" s="11" t="s">
        <v>7</v>
      </c>
      <c r="B61" s="34">
        <v>78246425.129999995</v>
      </c>
      <c r="C61" s="35">
        <v>215282564.41999999</v>
      </c>
      <c r="D61" s="35">
        <v>82952253.42809999</v>
      </c>
      <c r="E61" s="35"/>
      <c r="F61" s="35"/>
      <c r="G61" s="22">
        <f>SUM(B61:F61)</f>
        <v>376481242.97809994</v>
      </c>
    </row>
    <row r="62" spans="1:17" x14ac:dyDescent="0.25">
      <c r="A62" s="12" t="s">
        <v>9</v>
      </c>
      <c r="B62" s="37"/>
      <c r="C62" s="38"/>
      <c r="D62" s="35">
        <v>559036711.30999994</v>
      </c>
      <c r="E62" s="35">
        <v>129769500</v>
      </c>
      <c r="F62" s="35">
        <v>4733677</v>
      </c>
      <c r="G62" s="22">
        <f t="shared" ref="G62:G65" si="11">SUM(B62:F62)</f>
        <v>693539888.30999994</v>
      </c>
    </row>
    <row r="63" spans="1:17" x14ac:dyDescent="0.25">
      <c r="A63" s="12" t="s">
        <v>10</v>
      </c>
      <c r="B63" s="37"/>
      <c r="C63" s="38">
        <v>352087766.94999999</v>
      </c>
      <c r="D63" s="35"/>
      <c r="E63" s="35">
        <v>56227500</v>
      </c>
      <c r="F63" s="35"/>
      <c r="G63" s="22">
        <f t="shared" si="11"/>
        <v>408315266.94999999</v>
      </c>
    </row>
    <row r="64" spans="1:17" x14ac:dyDescent="0.25">
      <c r="A64" s="12" t="s">
        <v>11</v>
      </c>
      <c r="B64" s="37"/>
      <c r="C64" s="38"/>
      <c r="D64" s="35">
        <v>55854435</v>
      </c>
      <c r="E64" s="35">
        <v>30345000</v>
      </c>
      <c r="F64" s="35">
        <v>10687448</v>
      </c>
      <c r="G64" s="22">
        <f t="shared" si="11"/>
        <v>96886883</v>
      </c>
    </row>
    <row r="65" spans="1:7" ht="15.75" thickBot="1" x14ac:dyDescent="0.3">
      <c r="A65" s="13" t="s">
        <v>12</v>
      </c>
      <c r="B65" s="39"/>
      <c r="C65" s="40"/>
      <c r="D65" s="35"/>
      <c r="E65" s="35">
        <v>253405.9185</v>
      </c>
      <c r="F65" s="35">
        <v>11301846</v>
      </c>
      <c r="G65" s="22">
        <f t="shared" si="11"/>
        <v>11555251.918500001</v>
      </c>
    </row>
    <row r="66" spans="1:7" s="51" customFormat="1" ht="33.75" customHeight="1" thickBot="1" x14ac:dyDescent="0.3">
      <c r="A66" s="10" t="s">
        <v>13</v>
      </c>
      <c r="B66" s="54">
        <f t="shared" ref="B66:G66" si="12">SUM(B61:B65)</f>
        <v>78246425.129999995</v>
      </c>
      <c r="C66" s="54">
        <f t="shared" si="12"/>
        <v>567370331.37</v>
      </c>
      <c r="D66" s="54">
        <f t="shared" si="12"/>
        <v>697843399.73809993</v>
      </c>
      <c r="E66" s="54">
        <f t="shared" si="12"/>
        <v>216595405.91850001</v>
      </c>
      <c r="F66" s="54">
        <f t="shared" si="12"/>
        <v>26722971</v>
      </c>
      <c r="G66" s="55">
        <f t="shared" si="12"/>
        <v>1586778533.1565998</v>
      </c>
    </row>
    <row r="67" spans="1:7" ht="15.75" thickBot="1" x14ac:dyDescent="0.3">
      <c r="A67" s="66"/>
      <c r="B67" s="67"/>
      <c r="C67" s="67"/>
      <c r="D67" s="67"/>
      <c r="E67" s="67"/>
      <c r="F67" s="68"/>
      <c r="G67" s="20"/>
    </row>
    <row r="68" spans="1:7" s="45" customFormat="1" ht="28.5" customHeight="1" thickBot="1" x14ac:dyDescent="0.3">
      <c r="A68" s="63" t="s">
        <v>18</v>
      </c>
      <c r="B68" s="64"/>
      <c r="C68" s="64"/>
      <c r="D68" s="64"/>
      <c r="E68" s="64"/>
      <c r="F68" s="64"/>
      <c r="G68" s="65"/>
    </row>
    <row r="69" spans="1:7" ht="26.25" customHeight="1" thickBot="1" x14ac:dyDescent="0.3">
      <c r="A69" s="10" t="s">
        <v>0</v>
      </c>
      <c r="B69" s="6" t="s">
        <v>1</v>
      </c>
      <c r="C69" s="4" t="s">
        <v>2</v>
      </c>
      <c r="D69" s="4" t="s">
        <v>3</v>
      </c>
      <c r="E69" s="4" t="s">
        <v>4</v>
      </c>
      <c r="F69" s="4" t="s">
        <v>5</v>
      </c>
      <c r="G69" s="5" t="s">
        <v>6</v>
      </c>
    </row>
    <row r="70" spans="1:7" x14ac:dyDescent="0.25">
      <c r="A70" s="11" t="s">
        <v>7</v>
      </c>
      <c r="B70" s="34">
        <v>78246425.129999995</v>
      </c>
      <c r="C70" s="35">
        <v>215282564.41999999</v>
      </c>
      <c r="D70" s="35">
        <v>82952253.42809999</v>
      </c>
      <c r="E70" s="3"/>
      <c r="F70" s="3"/>
      <c r="G70" s="23">
        <f>SUM(B70:F70)</f>
        <v>376481242.97809994</v>
      </c>
    </row>
    <row r="71" spans="1:7" x14ac:dyDescent="0.25">
      <c r="A71" s="12" t="s">
        <v>9</v>
      </c>
      <c r="B71" s="8"/>
      <c r="C71" s="1"/>
      <c r="D71" s="24">
        <v>638806211.30999994</v>
      </c>
      <c r="E71" s="24">
        <v>4733677</v>
      </c>
      <c r="F71" s="1"/>
      <c r="G71" s="23">
        <f t="shared" ref="G71:G74" si="13">SUM(B71:F71)</f>
        <v>643539888.30999994</v>
      </c>
    </row>
    <row r="72" spans="1:7" x14ac:dyDescent="0.25">
      <c r="A72" s="12" t="s">
        <v>10</v>
      </c>
      <c r="B72" s="26">
        <v>24637494.629999999</v>
      </c>
      <c r="C72" s="24">
        <v>327450270.31999999</v>
      </c>
      <c r="D72" s="22">
        <v>56227500</v>
      </c>
      <c r="E72" s="22"/>
      <c r="F72" s="22"/>
      <c r="G72" s="23">
        <f t="shared" si="13"/>
        <v>408315264.94999999</v>
      </c>
    </row>
    <row r="73" spans="1:7" x14ac:dyDescent="0.25">
      <c r="A73" s="12" t="s">
        <v>11</v>
      </c>
      <c r="B73" s="8"/>
      <c r="C73" s="24">
        <v>55854435</v>
      </c>
      <c r="D73" s="22">
        <v>30345000</v>
      </c>
      <c r="E73" s="22"/>
      <c r="F73" s="22">
        <v>5343724</v>
      </c>
      <c r="G73" s="23">
        <f t="shared" si="13"/>
        <v>91543159</v>
      </c>
    </row>
    <row r="74" spans="1:7" ht="15.75" thickBot="1" x14ac:dyDescent="0.3">
      <c r="A74" s="13" t="s">
        <v>12</v>
      </c>
      <c r="B74" s="9"/>
      <c r="C74" s="2"/>
      <c r="D74" s="22"/>
      <c r="E74" s="22">
        <v>253405.9185</v>
      </c>
      <c r="F74" s="22">
        <v>11301846</v>
      </c>
      <c r="G74" s="23">
        <f t="shared" si="13"/>
        <v>11555251.918500001</v>
      </c>
    </row>
    <row r="75" spans="1:7" s="51" customFormat="1" ht="33.75" customHeight="1" thickBot="1" x14ac:dyDescent="0.3">
      <c r="A75" s="10" t="s">
        <v>13</v>
      </c>
      <c r="B75" s="54">
        <f t="shared" ref="B75:G75" si="14">SUM(B70:B74)</f>
        <v>102883919.75999999</v>
      </c>
      <c r="C75" s="54">
        <f t="shared" si="14"/>
        <v>598587269.74000001</v>
      </c>
      <c r="D75" s="54">
        <f t="shared" si="14"/>
        <v>808330964.73809993</v>
      </c>
      <c r="E75" s="54">
        <f t="shared" si="14"/>
        <v>4987082.9184999997</v>
      </c>
      <c r="F75" s="54">
        <f t="shared" si="14"/>
        <v>16645570</v>
      </c>
      <c r="G75" s="55">
        <f t="shared" si="14"/>
        <v>1531434807.1565998</v>
      </c>
    </row>
    <row r="76" spans="1:7" ht="15.75" thickBot="1" x14ac:dyDescent="0.3">
      <c r="A76" s="66"/>
      <c r="B76" s="67"/>
      <c r="C76" s="67"/>
      <c r="D76" s="67"/>
      <c r="E76" s="67"/>
      <c r="F76" s="68"/>
      <c r="G76" s="20"/>
    </row>
    <row r="77" spans="1:7" s="45" customFormat="1" ht="28.5" customHeight="1" thickBot="1" x14ac:dyDescent="0.3">
      <c r="A77" s="63" t="s">
        <v>19</v>
      </c>
      <c r="B77" s="64"/>
      <c r="C77" s="64"/>
      <c r="D77" s="64"/>
      <c r="E77" s="64"/>
      <c r="F77" s="64"/>
      <c r="G77" s="65"/>
    </row>
    <row r="78" spans="1:7" ht="26.25" customHeight="1" thickBot="1" x14ac:dyDescent="0.3">
      <c r="A78" s="10" t="s">
        <v>0</v>
      </c>
      <c r="B78" s="6" t="s">
        <v>1</v>
      </c>
      <c r="C78" s="4" t="s">
        <v>2</v>
      </c>
      <c r="D78" s="4" t="s">
        <v>3</v>
      </c>
      <c r="E78" s="4" t="s">
        <v>4</v>
      </c>
      <c r="F78" s="4" t="s">
        <v>5</v>
      </c>
      <c r="G78" s="5" t="s">
        <v>6</v>
      </c>
    </row>
    <row r="79" spans="1:7" x14ac:dyDescent="0.25">
      <c r="A79" s="11" t="s">
        <v>7</v>
      </c>
      <c r="B79" s="27">
        <v>293528991</v>
      </c>
      <c r="C79" s="28">
        <v>82952253</v>
      </c>
      <c r="D79" s="28"/>
      <c r="E79" s="28"/>
      <c r="F79" s="28"/>
      <c r="G79" s="29">
        <f>SUM(B79:F79)</f>
        <v>376481244</v>
      </c>
    </row>
    <row r="80" spans="1:7" x14ac:dyDescent="0.25">
      <c r="A80" s="12" t="s">
        <v>9</v>
      </c>
      <c r="B80" s="30"/>
      <c r="C80" s="31">
        <v>509036711</v>
      </c>
      <c r="D80" s="31">
        <v>134503177</v>
      </c>
      <c r="E80" s="31"/>
      <c r="F80" s="31"/>
      <c r="G80" s="29">
        <f t="shared" ref="G80:G83" si="15">SUM(B80:F80)</f>
        <v>643539888</v>
      </c>
    </row>
    <row r="81" spans="1:7" x14ac:dyDescent="0.25">
      <c r="A81" s="12" t="s">
        <v>10</v>
      </c>
      <c r="B81" s="30">
        <v>352087765</v>
      </c>
      <c r="C81" s="31"/>
      <c r="D81" s="31">
        <v>56227500</v>
      </c>
      <c r="E81" s="31"/>
      <c r="F81" s="31"/>
      <c r="G81" s="29">
        <f t="shared" si="15"/>
        <v>408315265</v>
      </c>
    </row>
    <row r="82" spans="1:7" x14ac:dyDescent="0.25">
      <c r="A82" s="12" t="s">
        <v>11</v>
      </c>
      <c r="B82" s="30"/>
      <c r="C82" s="31">
        <v>55854435</v>
      </c>
      <c r="D82" s="31">
        <v>30345000</v>
      </c>
      <c r="E82" s="31"/>
      <c r="F82" s="31">
        <v>17583316</v>
      </c>
      <c r="G82" s="29">
        <f t="shared" si="15"/>
        <v>103782751</v>
      </c>
    </row>
    <row r="83" spans="1:7" ht="15.75" thickBot="1" x14ac:dyDescent="0.3">
      <c r="A83" s="13" t="s">
        <v>12</v>
      </c>
      <c r="B83" s="32"/>
      <c r="C83" s="33"/>
      <c r="D83" s="33">
        <v>253406</v>
      </c>
      <c r="E83" s="33"/>
      <c r="F83" s="33">
        <v>11301846</v>
      </c>
      <c r="G83" s="29">
        <f t="shared" si="15"/>
        <v>11555252</v>
      </c>
    </row>
    <row r="84" spans="1:7" s="51" customFormat="1" ht="33.75" customHeight="1" thickBot="1" x14ac:dyDescent="0.3">
      <c r="A84" s="10" t="s">
        <v>13</v>
      </c>
      <c r="B84" s="54">
        <f>SUM(B79:B83)</f>
        <v>645616756</v>
      </c>
      <c r="C84" s="54">
        <f t="shared" ref="C84" si="16">SUM(C79:C83)</f>
        <v>647843399</v>
      </c>
      <c r="D84" s="54">
        <f>SUM(D79:D83)</f>
        <v>221329083</v>
      </c>
      <c r="E84" s="54">
        <f>SUM(E79:E83)</f>
        <v>0</v>
      </c>
      <c r="F84" s="54">
        <f>SUM(F79:F83)</f>
        <v>28885162</v>
      </c>
      <c r="G84" s="55">
        <f>SUM(G79:G83)</f>
        <v>1543674400</v>
      </c>
    </row>
    <row r="85" spans="1:7" ht="15.75" thickBot="1" x14ac:dyDescent="0.3">
      <c r="A85" s="66"/>
      <c r="B85" s="67"/>
      <c r="C85" s="67"/>
      <c r="D85" s="67"/>
      <c r="E85" s="67"/>
      <c r="F85" s="68"/>
      <c r="G85" s="20"/>
    </row>
    <row r="86" spans="1:7" s="45" customFormat="1" ht="28.5" customHeight="1" thickBot="1" x14ac:dyDescent="0.3">
      <c r="A86" s="63" t="s">
        <v>20</v>
      </c>
      <c r="B86" s="64"/>
      <c r="C86" s="64"/>
      <c r="D86" s="64"/>
      <c r="E86" s="64"/>
      <c r="F86" s="64"/>
      <c r="G86" s="65"/>
    </row>
    <row r="87" spans="1:7" ht="30.75" customHeight="1" thickBot="1" x14ac:dyDescent="0.3">
      <c r="A87" s="10" t="s">
        <v>0</v>
      </c>
      <c r="B87" s="6" t="s">
        <v>1</v>
      </c>
      <c r="C87" s="4" t="s">
        <v>2</v>
      </c>
      <c r="D87" s="4" t="s">
        <v>3</v>
      </c>
      <c r="E87" s="4" t="s">
        <v>4</v>
      </c>
      <c r="F87" s="4" t="s">
        <v>5</v>
      </c>
      <c r="G87" s="5" t="s">
        <v>6</v>
      </c>
    </row>
    <row r="88" spans="1:7" x14ac:dyDescent="0.25">
      <c r="A88" s="11" t="s">
        <v>7</v>
      </c>
      <c r="B88" s="34">
        <v>376481243</v>
      </c>
      <c r="C88" s="35"/>
      <c r="D88" s="35"/>
      <c r="E88" s="35"/>
      <c r="F88" s="35"/>
      <c r="G88" s="36">
        <f>SUM(B88:F88)</f>
        <v>376481243</v>
      </c>
    </row>
    <row r="89" spans="1:7" x14ac:dyDescent="0.25">
      <c r="A89" s="12" t="s">
        <v>9</v>
      </c>
      <c r="B89" s="37"/>
      <c r="C89" s="38">
        <v>172080481</v>
      </c>
      <c r="D89" s="38">
        <v>4733677</v>
      </c>
      <c r="E89" s="38"/>
      <c r="F89" s="38"/>
      <c r="G89" s="36">
        <f t="shared" ref="G89:G92" si="17">SUM(B89:F89)</f>
        <v>176814158</v>
      </c>
    </row>
    <row r="90" spans="1:7" x14ac:dyDescent="0.25">
      <c r="A90" s="12" t="s">
        <v>10</v>
      </c>
      <c r="B90" s="37">
        <v>352087765</v>
      </c>
      <c r="C90" s="38">
        <v>56227500</v>
      </c>
      <c r="D90" s="38"/>
      <c r="E90" s="38"/>
      <c r="F90" s="38"/>
      <c r="G90" s="36">
        <f t="shared" si="17"/>
        <v>408315265</v>
      </c>
    </row>
    <row r="91" spans="1:7" x14ac:dyDescent="0.25">
      <c r="A91" s="12" t="s">
        <v>11</v>
      </c>
      <c r="B91" s="37">
        <v>55854435</v>
      </c>
      <c r="C91" s="38">
        <v>30345000</v>
      </c>
      <c r="D91" s="38"/>
      <c r="E91" s="38"/>
      <c r="F91" s="38">
        <v>637092</v>
      </c>
      <c r="G91" s="36">
        <f t="shared" si="17"/>
        <v>86836527</v>
      </c>
    </row>
    <row r="92" spans="1:7" ht="15.75" thickBot="1" x14ac:dyDescent="0.3">
      <c r="A92" s="13" t="s">
        <v>12</v>
      </c>
      <c r="B92" s="39"/>
      <c r="C92" s="40"/>
      <c r="D92" s="40"/>
      <c r="E92" s="40"/>
      <c r="F92" s="40"/>
      <c r="G92" s="36">
        <f t="shared" si="17"/>
        <v>0</v>
      </c>
    </row>
    <row r="93" spans="1:7" s="51" customFormat="1" ht="33.75" customHeight="1" thickBot="1" x14ac:dyDescent="0.3">
      <c r="A93" s="10" t="s">
        <v>13</v>
      </c>
      <c r="B93" s="54">
        <f>SUM(B88:B92)</f>
        <v>784423443</v>
      </c>
      <c r="C93" s="54">
        <f t="shared" ref="C93:F93" si="18">SUM(C88:C92)</f>
        <v>258652981</v>
      </c>
      <c r="D93" s="54">
        <f t="shared" si="18"/>
        <v>4733677</v>
      </c>
      <c r="E93" s="54">
        <f t="shared" si="18"/>
        <v>0</v>
      </c>
      <c r="F93" s="54">
        <f t="shared" si="18"/>
        <v>637092</v>
      </c>
      <c r="G93" s="55">
        <f>SUM(G88:G92)</f>
        <v>1048447193</v>
      </c>
    </row>
    <row r="94" spans="1:7" ht="15.75" thickBot="1" x14ac:dyDescent="0.3">
      <c r="A94" s="66"/>
      <c r="B94" s="67"/>
      <c r="C94" s="67"/>
      <c r="D94" s="67"/>
      <c r="E94" s="67"/>
      <c r="F94" s="68"/>
      <c r="G94" s="20"/>
    </row>
    <row r="95" spans="1:7" s="45" customFormat="1" ht="28.5" customHeight="1" thickBot="1" x14ac:dyDescent="0.3">
      <c r="A95" s="63" t="s">
        <v>21</v>
      </c>
      <c r="B95" s="64"/>
      <c r="C95" s="64"/>
      <c r="D95" s="64"/>
      <c r="E95" s="64"/>
      <c r="F95" s="64"/>
      <c r="G95" s="65"/>
    </row>
    <row r="96" spans="1:7" ht="27" customHeight="1" thickBot="1" x14ac:dyDescent="0.3">
      <c r="A96" s="10" t="s">
        <v>0</v>
      </c>
      <c r="B96" s="6" t="s">
        <v>1</v>
      </c>
      <c r="C96" s="4" t="s">
        <v>2</v>
      </c>
      <c r="D96" s="4" t="s">
        <v>3</v>
      </c>
      <c r="E96" s="4" t="s">
        <v>4</v>
      </c>
      <c r="F96" s="4" t="s">
        <v>5</v>
      </c>
      <c r="G96" s="5" t="s">
        <v>6</v>
      </c>
    </row>
    <row r="97" spans="1:7" x14ac:dyDescent="0.25">
      <c r="A97" s="11" t="s">
        <v>7</v>
      </c>
      <c r="B97" s="34"/>
      <c r="C97" s="35"/>
      <c r="D97" s="35"/>
      <c r="E97" s="35"/>
      <c r="F97" s="35"/>
      <c r="G97" s="36">
        <f>SUM(B97:F97)</f>
        <v>0</v>
      </c>
    </row>
    <row r="98" spans="1:7" x14ac:dyDescent="0.25">
      <c r="A98" s="12" t="s">
        <v>9</v>
      </c>
      <c r="B98" s="37"/>
      <c r="C98" s="38">
        <v>28586481.07</v>
      </c>
      <c r="D98" s="38"/>
      <c r="E98" s="38"/>
      <c r="F98" s="38"/>
      <c r="G98" s="36">
        <f t="shared" ref="G98:G101" si="19">SUM(B98:F98)</f>
        <v>28586481.07</v>
      </c>
    </row>
    <row r="99" spans="1:7" x14ac:dyDescent="0.25">
      <c r="A99" s="12" t="s">
        <v>10</v>
      </c>
      <c r="B99" s="37">
        <v>352087763.94999999</v>
      </c>
      <c r="C99" s="38">
        <v>86572500</v>
      </c>
      <c r="D99" s="38"/>
      <c r="E99" s="38"/>
      <c r="F99" s="38"/>
      <c r="G99" s="36">
        <f t="shared" si="19"/>
        <v>438660263.94999999</v>
      </c>
    </row>
    <row r="100" spans="1:7" x14ac:dyDescent="0.25">
      <c r="A100" s="12" t="s">
        <v>11</v>
      </c>
      <c r="B100" s="37"/>
      <c r="C100" s="38"/>
      <c r="D100" s="38"/>
      <c r="E100" s="38"/>
      <c r="F100" s="38">
        <v>637091</v>
      </c>
      <c r="G100" s="36">
        <f t="shared" si="19"/>
        <v>637091</v>
      </c>
    </row>
    <row r="101" spans="1:7" ht="15.75" thickBot="1" x14ac:dyDescent="0.3">
      <c r="A101" s="13" t="s">
        <v>12</v>
      </c>
      <c r="B101" s="39"/>
      <c r="C101" s="40"/>
      <c r="D101" s="40"/>
      <c r="E101" s="40"/>
      <c r="F101" s="40"/>
      <c r="G101" s="36">
        <f t="shared" si="19"/>
        <v>0</v>
      </c>
    </row>
    <row r="102" spans="1:7" s="51" customFormat="1" ht="33.75" customHeight="1" thickBot="1" x14ac:dyDescent="0.3">
      <c r="A102" s="10" t="s">
        <v>13</v>
      </c>
      <c r="B102" s="54">
        <f>SUM(B97:B101)</f>
        <v>352087763.94999999</v>
      </c>
      <c r="C102" s="54">
        <f>SUM(C97:C101)</f>
        <v>115158981.06999999</v>
      </c>
      <c r="D102" s="54">
        <f t="shared" ref="D102:E102" si="20">SUM(D97:D101)</f>
        <v>0</v>
      </c>
      <c r="E102" s="54">
        <f t="shared" si="20"/>
        <v>0</v>
      </c>
      <c r="F102" s="54">
        <f>SUM(F97:F101)</f>
        <v>637091</v>
      </c>
      <c r="G102" s="55">
        <f>SUM(G97:G101)</f>
        <v>467883836.01999998</v>
      </c>
    </row>
    <row r="103" spans="1:7" ht="15.75" thickBot="1" x14ac:dyDescent="0.3">
      <c r="A103" s="66"/>
      <c r="B103" s="67"/>
      <c r="C103" s="67"/>
      <c r="D103" s="67"/>
      <c r="E103" s="67"/>
      <c r="F103" s="68"/>
      <c r="G103" s="20"/>
    </row>
    <row r="104" spans="1:7" s="45" customFormat="1" ht="28.5" customHeight="1" thickBot="1" x14ac:dyDescent="0.3">
      <c r="A104" s="63" t="s">
        <v>22</v>
      </c>
      <c r="B104" s="64"/>
      <c r="C104" s="64"/>
      <c r="D104" s="64"/>
      <c r="E104" s="64"/>
      <c r="F104" s="64"/>
      <c r="G104" s="65"/>
    </row>
    <row r="105" spans="1:7" ht="27" customHeight="1" thickBot="1" x14ac:dyDescent="0.3">
      <c r="A105" s="10" t="s">
        <v>0</v>
      </c>
      <c r="B105" s="6" t="s">
        <v>1</v>
      </c>
      <c r="C105" s="4" t="s">
        <v>2</v>
      </c>
      <c r="D105" s="4" t="s">
        <v>3</v>
      </c>
      <c r="E105" s="4" t="s">
        <v>4</v>
      </c>
      <c r="F105" s="4" t="s">
        <v>5</v>
      </c>
      <c r="G105" s="5" t="s">
        <v>6</v>
      </c>
    </row>
    <row r="106" spans="1:7" x14ac:dyDescent="0.25">
      <c r="A106" s="11" t="s">
        <v>7</v>
      </c>
      <c r="B106" s="34"/>
      <c r="C106" s="35"/>
      <c r="D106" s="35"/>
      <c r="E106" s="35"/>
      <c r="F106" s="35"/>
      <c r="G106" s="36">
        <f>SUM(B106:F106)</f>
        <v>0</v>
      </c>
    </row>
    <row r="107" spans="1:7" x14ac:dyDescent="0.25">
      <c r="A107" s="12" t="s">
        <v>9</v>
      </c>
      <c r="B107" s="37"/>
      <c r="C107" s="38">
        <v>28586482.07</v>
      </c>
      <c r="D107" s="38"/>
      <c r="E107" s="38"/>
      <c r="F107" s="38"/>
      <c r="G107" s="36">
        <f t="shared" ref="G107:G110" si="21">SUM(B107:F107)</f>
        <v>28586482.07</v>
      </c>
    </row>
    <row r="108" spans="1:7" x14ac:dyDescent="0.25">
      <c r="A108" s="12" t="s">
        <v>10</v>
      </c>
      <c r="B108" s="37">
        <v>352087763.94999999</v>
      </c>
      <c r="C108" s="38">
        <v>56227500</v>
      </c>
      <c r="D108" s="38"/>
      <c r="E108" s="38"/>
      <c r="F108" s="38"/>
      <c r="G108" s="36">
        <f t="shared" si="21"/>
        <v>408315263.94999999</v>
      </c>
    </row>
    <row r="109" spans="1:7" x14ac:dyDescent="0.25">
      <c r="A109" s="12" t="s">
        <v>11</v>
      </c>
      <c r="B109" s="37"/>
      <c r="C109" s="38"/>
      <c r="D109" s="38"/>
      <c r="E109" s="38"/>
      <c r="F109" s="38"/>
      <c r="G109" s="36">
        <f t="shared" si="21"/>
        <v>0</v>
      </c>
    </row>
    <row r="110" spans="1:7" ht="15.75" thickBot="1" x14ac:dyDescent="0.3">
      <c r="A110" s="13" t="s">
        <v>12</v>
      </c>
      <c r="B110" s="39"/>
      <c r="C110" s="40"/>
      <c r="D110" s="40"/>
      <c r="E110" s="40"/>
      <c r="F110" s="40"/>
      <c r="G110" s="36">
        <f t="shared" si="21"/>
        <v>0</v>
      </c>
    </row>
    <row r="111" spans="1:7" s="45" customFormat="1" ht="36" customHeight="1" thickBot="1" x14ac:dyDescent="0.3">
      <c r="A111" s="10" t="s">
        <v>13</v>
      </c>
      <c r="B111" s="52">
        <f>SUM(B106:B110)</f>
        <v>352087763.94999999</v>
      </c>
      <c r="C111" s="52">
        <f t="shared" ref="C111:F111" si="22">SUM(C106:C110)</f>
        <v>84813982.069999993</v>
      </c>
      <c r="D111" s="52">
        <f t="shared" si="22"/>
        <v>0</v>
      </c>
      <c r="E111" s="52">
        <f t="shared" si="22"/>
        <v>0</v>
      </c>
      <c r="F111" s="52">
        <f t="shared" si="22"/>
        <v>0</v>
      </c>
      <c r="G111" s="53">
        <f>SUM(G106:G110)</f>
        <v>436901746.01999998</v>
      </c>
    </row>
  </sheetData>
  <mergeCells count="24">
    <mergeCell ref="A68:G68"/>
    <mergeCell ref="A94:F94"/>
    <mergeCell ref="A103:F103"/>
    <mergeCell ref="A2:G2"/>
    <mergeCell ref="A11:F11"/>
    <mergeCell ref="A20:F20"/>
    <mergeCell ref="A29:F29"/>
    <mergeCell ref="A38:F38"/>
    <mergeCell ref="A77:G77"/>
    <mergeCell ref="A86:G86"/>
    <mergeCell ref="A95:G95"/>
    <mergeCell ref="A104:G104"/>
    <mergeCell ref="A3:G3"/>
    <mergeCell ref="A12:G12"/>
    <mergeCell ref="A21:G21"/>
    <mergeCell ref="A30:G30"/>
    <mergeCell ref="A39:G39"/>
    <mergeCell ref="A76:F76"/>
    <mergeCell ref="A85:F85"/>
    <mergeCell ref="A48:F48"/>
    <mergeCell ref="A49:G49"/>
    <mergeCell ref="A58:F58"/>
    <mergeCell ref="A67:F67"/>
    <mergeCell ref="A59:G5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"/>
  <sheetViews>
    <sheetView workbookViewId="0">
      <selection activeCell="I11" sqref="I11"/>
    </sheetView>
  </sheetViews>
  <sheetFormatPr baseColWidth="10" defaultRowHeight="15" x14ac:dyDescent="0.25"/>
  <cols>
    <col min="1" max="1" width="54" customWidth="1"/>
    <col min="2" max="2" width="14.28515625" bestFit="1" customWidth="1"/>
    <col min="3" max="3" width="15.140625" bestFit="1" customWidth="1"/>
    <col min="4" max="4" width="16.42578125" bestFit="1" customWidth="1"/>
    <col min="5" max="6" width="15.28515625" bestFit="1" customWidth="1"/>
    <col min="7" max="7" width="16.42578125" bestFit="1" customWidth="1"/>
    <col min="8" max="8" width="15.28515625" bestFit="1" customWidth="1"/>
    <col min="9" max="9" width="18.42578125" bestFit="1" customWidth="1"/>
    <col min="10" max="10" width="16" customWidth="1"/>
    <col min="11" max="11" width="20.42578125" bestFit="1" customWidth="1"/>
    <col min="12" max="12" width="16.42578125" bestFit="1" customWidth="1"/>
    <col min="13" max="13" width="13" bestFit="1" customWidth="1"/>
    <col min="14" max="14" width="17.7109375" bestFit="1" customWidth="1"/>
  </cols>
  <sheetData>
    <row r="1" spans="1:14" ht="15.75" thickBot="1" x14ac:dyDescent="0.3"/>
    <row r="2" spans="1:14" s="46" customFormat="1" ht="42" customHeight="1" thickBot="1" x14ac:dyDescent="0.3">
      <c r="A2" s="72" t="s">
        <v>45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4"/>
    </row>
    <row r="3" spans="1:14" ht="39" customHeight="1" thickBot="1" x14ac:dyDescent="0.3">
      <c r="A3" s="16" t="s">
        <v>0</v>
      </c>
      <c r="B3" s="17" t="s">
        <v>8</v>
      </c>
      <c r="C3" s="18" t="s">
        <v>14</v>
      </c>
      <c r="D3" s="18" t="s">
        <v>15</v>
      </c>
      <c r="E3" s="18" t="s">
        <v>23</v>
      </c>
      <c r="F3" s="18" t="s">
        <v>24</v>
      </c>
      <c r="G3" s="19" t="s">
        <v>16</v>
      </c>
      <c r="H3" s="19" t="s">
        <v>17</v>
      </c>
      <c r="I3" s="19" t="s">
        <v>18</v>
      </c>
      <c r="J3" s="19" t="s">
        <v>19</v>
      </c>
      <c r="K3" s="19" t="s">
        <v>20</v>
      </c>
      <c r="L3" s="19" t="s">
        <v>21</v>
      </c>
      <c r="M3" s="19" t="s">
        <v>22</v>
      </c>
      <c r="N3" s="78" t="s">
        <v>48</v>
      </c>
    </row>
    <row r="4" spans="1:14" s="45" customFormat="1" ht="27" customHeight="1" x14ac:dyDescent="0.25">
      <c r="A4" s="47" t="s">
        <v>7</v>
      </c>
      <c r="B4" s="48">
        <v>0</v>
      </c>
      <c r="C4" s="49">
        <v>3067558</v>
      </c>
      <c r="D4" s="49">
        <v>0</v>
      </c>
      <c r="E4" s="49">
        <v>0</v>
      </c>
      <c r="F4" s="49">
        <v>46461827</v>
      </c>
      <c r="G4" s="50">
        <v>0</v>
      </c>
      <c r="H4" s="50">
        <v>0</v>
      </c>
      <c r="I4" s="50">
        <v>0</v>
      </c>
      <c r="J4" s="50">
        <v>0</v>
      </c>
      <c r="K4" s="50">
        <v>0</v>
      </c>
      <c r="L4" s="50">
        <v>293528990</v>
      </c>
      <c r="M4" s="50">
        <v>0</v>
      </c>
      <c r="N4" s="58">
        <f>SUM(B4:M4)</f>
        <v>343058375</v>
      </c>
    </row>
    <row r="5" spans="1:14" s="45" customFormat="1" ht="27" customHeight="1" x14ac:dyDescent="0.25">
      <c r="A5" s="47" t="s">
        <v>9</v>
      </c>
      <c r="B5" s="48">
        <v>0</v>
      </c>
      <c r="C5" s="49">
        <v>0</v>
      </c>
      <c r="D5" s="49">
        <v>76889093</v>
      </c>
      <c r="E5" s="49">
        <v>0</v>
      </c>
      <c r="F5" s="49">
        <v>39072164</v>
      </c>
      <c r="G5" s="50">
        <v>142337373</v>
      </c>
      <c r="H5" s="50">
        <v>0</v>
      </c>
      <c r="I5" s="50">
        <v>50000000</v>
      </c>
      <c r="J5" s="50">
        <v>0</v>
      </c>
      <c r="K5" s="50">
        <v>452151337</v>
      </c>
      <c r="L5" s="50">
        <v>142033665</v>
      </c>
      <c r="M5" s="49">
        <v>0</v>
      </c>
      <c r="N5" s="58">
        <f t="shared" ref="N5:N8" si="0">SUM(B5:M5)</f>
        <v>902483632</v>
      </c>
    </row>
    <row r="6" spans="1:14" s="45" customFormat="1" ht="27" customHeight="1" x14ac:dyDescent="0.25">
      <c r="A6" s="47" t="s">
        <v>10</v>
      </c>
      <c r="B6" s="48">
        <v>0</v>
      </c>
      <c r="C6" s="49">
        <v>18157230</v>
      </c>
      <c r="D6" s="49">
        <v>121873207</v>
      </c>
      <c r="E6" s="49">
        <v>0</v>
      </c>
      <c r="F6" s="49">
        <v>0</v>
      </c>
      <c r="G6" s="49">
        <v>0</v>
      </c>
      <c r="H6" s="49">
        <v>0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  <c r="N6" s="58">
        <f t="shared" si="0"/>
        <v>140030437</v>
      </c>
    </row>
    <row r="7" spans="1:14" s="45" customFormat="1" ht="27" customHeight="1" x14ac:dyDescent="0.25">
      <c r="A7" s="47" t="s">
        <v>11</v>
      </c>
      <c r="B7" s="48">
        <v>2393398</v>
      </c>
      <c r="C7" s="49">
        <v>155400661</v>
      </c>
      <c r="D7" s="49">
        <v>0</v>
      </c>
      <c r="E7" s="49">
        <v>62693328</v>
      </c>
      <c r="F7" s="49">
        <v>0</v>
      </c>
      <c r="G7" s="50">
        <v>0</v>
      </c>
      <c r="H7" s="50">
        <v>85709597</v>
      </c>
      <c r="I7" s="50">
        <v>0</v>
      </c>
      <c r="J7" s="50">
        <v>0</v>
      </c>
      <c r="K7" s="50">
        <v>16402806</v>
      </c>
      <c r="L7" s="50">
        <v>0</v>
      </c>
      <c r="M7" s="50">
        <v>616661</v>
      </c>
      <c r="N7" s="58">
        <f t="shared" si="0"/>
        <v>323216451</v>
      </c>
    </row>
    <row r="8" spans="1:14" s="45" customFormat="1" ht="27" customHeight="1" thickBot="1" x14ac:dyDescent="0.3">
      <c r="A8" s="47" t="s">
        <v>12</v>
      </c>
      <c r="B8" s="48">
        <v>0</v>
      </c>
      <c r="C8" s="49">
        <v>0</v>
      </c>
      <c r="D8" s="49">
        <v>0</v>
      </c>
      <c r="E8" s="49">
        <v>0</v>
      </c>
      <c r="F8" s="49">
        <v>0</v>
      </c>
      <c r="G8" s="50">
        <v>0</v>
      </c>
      <c r="H8" s="50">
        <v>0</v>
      </c>
      <c r="I8" s="50">
        <v>0</v>
      </c>
      <c r="J8" s="50">
        <v>0</v>
      </c>
      <c r="K8" s="50">
        <v>11194419</v>
      </c>
      <c r="L8" s="50">
        <v>0</v>
      </c>
      <c r="M8" s="50">
        <v>0</v>
      </c>
      <c r="N8" s="58">
        <f t="shared" si="0"/>
        <v>11194419</v>
      </c>
    </row>
    <row r="9" spans="1:14" s="51" customFormat="1" ht="38.25" customHeight="1" thickBot="1" x14ac:dyDescent="0.3">
      <c r="A9" s="16" t="s">
        <v>13</v>
      </c>
      <c r="B9" s="56">
        <f>SUM(B4:B8)</f>
        <v>2393398</v>
      </c>
      <c r="C9" s="56">
        <f t="shared" ref="C9:M9" si="1">SUM(C4:C8)</f>
        <v>176625449</v>
      </c>
      <c r="D9" s="56">
        <f t="shared" si="1"/>
        <v>198762300</v>
      </c>
      <c r="E9" s="56">
        <f t="shared" si="1"/>
        <v>62693328</v>
      </c>
      <c r="F9" s="56">
        <f t="shared" si="1"/>
        <v>85533991</v>
      </c>
      <c r="G9" s="56">
        <f t="shared" si="1"/>
        <v>142337373</v>
      </c>
      <c r="H9" s="56">
        <f t="shared" si="1"/>
        <v>85709597</v>
      </c>
      <c r="I9" s="56">
        <f t="shared" si="1"/>
        <v>50000000</v>
      </c>
      <c r="J9" s="57">
        <f t="shared" si="1"/>
        <v>0</v>
      </c>
      <c r="K9" s="56">
        <f t="shared" si="1"/>
        <v>479748562</v>
      </c>
      <c r="L9" s="56">
        <f t="shared" si="1"/>
        <v>435562655</v>
      </c>
      <c r="M9" s="57">
        <f t="shared" si="1"/>
        <v>616661</v>
      </c>
      <c r="N9" s="56">
        <f>SUM(N4:N8)</f>
        <v>1719983314</v>
      </c>
    </row>
  </sheetData>
  <mergeCells count="1">
    <mergeCell ref="A2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8"/>
  <sheetViews>
    <sheetView workbookViewId="0">
      <selection activeCell="A5" sqref="A5"/>
    </sheetView>
  </sheetViews>
  <sheetFormatPr baseColWidth="10" defaultRowHeight="15" x14ac:dyDescent="0.25"/>
  <cols>
    <col min="1" max="1" width="55.140625" customWidth="1"/>
    <col min="2" max="2" width="12.28515625" customWidth="1"/>
    <col min="3" max="3" width="13.5703125" bestFit="1" customWidth="1"/>
    <col min="4" max="4" width="15.140625" bestFit="1" customWidth="1"/>
    <col min="5" max="5" width="11.42578125" customWidth="1"/>
    <col min="6" max="6" width="16.28515625" bestFit="1" customWidth="1"/>
    <col min="7" max="7" width="11.42578125" customWidth="1"/>
    <col min="8" max="8" width="13" bestFit="1" customWidth="1"/>
    <col min="9" max="9" width="14.140625" customWidth="1"/>
    <col min="10" max="10" width="14.42578125" customWidth="1"/>
    <col min="12" max="12" width="12.28515625" bestFit="1" customWidth="1"/>
    <col min="13" max="13" width="15.85546875" customWidth="1"/>
    <col min="14" max="14" width="16.85546875" customWidth="1"/>
  </cols>
  <sheetData>
    <row r="1" spans="1:14" ht="15.75" thickBot="1" x14ac:dyDescent="0.3"/>
    <row r="2" spans="1:14" s="46" customFormat="1" ht="43.5" customHeight="1" thickBot="1" x14ac:dyDescent="0.3">
      <c r="A2" s="72" t="s">
        <v>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4"/>
    </row>
    <row r="3" spans="1:14" ht="46.5" customHeight="1" thickBot="1" x14ac:dyDescent="0.3">
      <c r="A3" s="10" t="s">
        <v>0</v>
      </c>
      <c r="B3" s="94" t="s">
        <v>8</v>
      </c>
      <c r="C3" s="10" t="s">
        <v>14</v>
      </c>
      <c r="D3" s="94" t="s">
        <v>15</v>
      </c>
      <c r="E3" s="10" t="s">
        <v>23</v>
      </c>
      <c r="F3" s="94" t="s">
        <v>24</v>
      </c>
      <c r="G3" s="10" t="s">
        <v>16</v>
      </c>
      <c r="H3" s="94" t="s">
        <v>17</v>
      </c>
      <c r="I3" s="10" t="s">
        <v>18</v>
      </c>
      <c r="J3" s="94" t="s">
        <v>19</v>
      </c>
      <c r="K3" s="10" t="s">
        <v>20</v>
      </c>
      <c r="L3" s="94" t="s">
        <v>21</v>
      </c>
      <c r="M3" s="10" t="s">
        <v>22</v>
      </c>
      <c r="N3" s="91" t="s">
        <v>47</v>
      </c>
    </row>
    <row r="4" spans="1:14" s="60" customFormat="1" ht="30" customHeight="1" x14ac:dyDescent="0.25">
      <c r="A4" s="59" t="s">
        <v>7</v>
      </c>
      <c r="B4" s="95">
        <v>0</v>
      </c>
      <c r="C4" s="92">
        <v>3067558.2</v>
      </c>
      <c r="D4" s="95">
        <v>0</v>
      </c>
      <c r="E4" s="92">
        <v>0</v>
      </c>
      <c r="F4" s="95">
        <v>45590925.380000003</v>
      </c>
      <c r="G4" s="92">
        <v>0</v>
      </c>
      <c r="H4" s="95">
        <v>0</v>
      </c>
      <c r="I4" s="92">
        <v>0</v>
      </c>
      <c r="J4" s="95">
        <v>0</v>
      </c>
      <c r="K4" s="92">
        <v>0</v>
      </c>
      <c r="L4" s="95">
        <v>0</v>
      </c>
      <c r="M4" s="92">
        <v>0</v>
      </c>
      <c r="N4" s="92">
        <f>SUM(B4:M4)</f>
        <v>48658483.580000006</v>
      </c>
    </row>
    <row r="5" spans="1:14" s="60" customFormat="1" ht="30" customHeight="1" x14ac:dyDescent="0.25">
      <c r="A5" s="59" t="s">
        <v>9</v>
      </c>
      <c r="B5" s="95">
        <v>0</v>
      </c>
      <c r="C5" s="92">
        <v>2306629.36</v>
      </c>
      <c r="D5" s="95">
        <v>150403809.63999999</v>
      </c>
      <c r="E5" s="92">
        <v>0</v>
      </c>
      <c r="F5" s="95">
        <v>4733677.2</v>
      </c>
      <c r="G5" s="92">
        <v>0</v>
      </c>
      <c r="H5" s="95">
        <v>0</v>
      </c>
      <c r="I5" s="92">
        <v>0</v>
      </c>
      <c r="J5" s="95">
        <v>0</v>
      </c>
      <c r="K5" s="92">
        <v>0</v>
      </c>
      <c r="L5" s="95">
        <v>0</v>
      </c>
      <c r="M5" s="92">
        <v>0</v>
      </c>
      <c r="N5" s="92">
        <f>SUM(B5:M5)</f>
        <v>157444116.19999999</v>
      </c>
    </row>
    <row r="6" spans="1:14" s="60" customFormat="1" ht="30" customHeight="1" x14ac:dyDescent="0.25">
      <c r="A6" s="59" t="s">
        <v>10</v>
      </c>
      <c r="B6" s="95">
        <v>0</v>
      </c>
      <c r="C6" s="92">
        <v>-2256774.31</v>
      </c>
      <c r="D6" s="95">
        <v>56227500</v>
      </c>
      <c r="E6" s="92">
        <v>0</v>
      </c>
      <c r="F6" s="95">
        <v>0</v>
      </c>
      <c r="G6" s="92">
        <v>0</v>
      </c>
      <c r="H6" s="95">
        <v>0</v>
      </c>
      <c r="I6" s="92">
        <v>0</v>
      </c>
      <c r="J6" s="95">
        <v>0</v>
      </c>
      <c r="K6" s="92">
        <v>0</v>
      </c>
      <c r="L6" s="95">
        <v>0</v>
      </c>
      <c r="M6" s="92">
        <v>0</v>
      </c>
      <c r="N6" s="92">
        <f>SUM(B6:M6)</f>
        <v>53970725.689999998</v>
      </c>
    </row>
    <row r="7" spans="1:14" s="60" customFormat="1" ht="30" customHeight="1" x14ac:dyDescent="0.25">
      <c r="A7" s="59" t="s">
        <v>11</v>
      </c>
      <c r="B7" s="95">
        <v>0</v>
      </c>
      <c r="C7" s="92">
        <v>1492546.79</v>
      </c>
      <c r="D7" s="95">
        <v>93622785.900000006</v>
      </c>
      <c r="E7" s="92">
        <v>0</v>
      </c>
      <c r="F7" s="95">
        <v>88549123.319999993</v>
      </c>
      <c r="G7" s="92">
        <v>0</v>
      </c>
      <c r="H7" s="95">
        <v>10687449.5</v>
      </c>
      <c r="I7" s="92">
        <v>-5343724.75</v>
      </c>
      <c r="J7" s="95">
        <v>12239591.49</v>
      </c>
      <c r="K7" s="92">
        <v>0</v>
      </c>
      <c r="L7" s="95">
        <v>0</v>
      </c>
      <c r="M7" s="92">
        <v>-30345000</v>
      </c>
      <c r="N7" s="92">
        <f>SUM(B7:M7)</f>
        <v>170902772.25</v>
      </c>
    </row>
    <row r="8" spans="1:14" s="60" customFormat="1" ht="30" customHeight="1" thickBot="1" x14ac:dyDescent="0.3">
      <c r="A8" s="59" t="s">
        <v>12</v>
      </c>
      <c r="B8" s="95">
        <v>0</v>
      </c>
      <c r="C8" s="92">
        <v>0</v>
      </c>
      <c r="D8" s="95">
        <v>0</v>
      </c>
      <c r="E8" s="92">
        <v>0</v>
      </c>
      <c r="F8" s="95">
        <v>253405.74</v>
      </c>
      <c r="G8" s="92">
        <v>0</v>
      </c>
      <c r="H8" s="95">
        <v>11301846.5</v>
      </c>
      <c r="I8" s="92">
        <v>0</v>
      </c>
      <c r="J8" s="95">
        <v>0</v>
      </c>
      <c r="K8" s="92">
        <v>0</v>
      </c>
      <c r="L8" s="95">
        <v>0</v>
      </c>
      <c r="M8" s="92">
        <v>0</v>
      </c>
      <c r="N8" s="92">
        <f>SUM(B8:M8)</f>
        <v>11555252.24</v>
      </c>
    </row>
    <row r="9" spans="1:14" s="51" customFormat="1" ht="35.25" customHeight="1" thickBot="1" x14ac:dyDescent="0.3">
      <c r="A9" s="16" t="s">
        <v>13</v>
      </c>
      <c r="B9" s="90">
        <f>SUM(B4:B8)</f>
        <v>0</v>
      </c>
      <c r="C9" s="93">
        <f>SUM(C4:C8)</f>
        <v>4609960.040000001</v>
      </c>
      <c r="D9" s="90">
        <f>SUM(D4:D8)</f>
        <v>300254095.53999996</v>
      </c>
      <c r="E9" s="93">
        <f t="shared" ref="E9:M9" si="0">SUM(E4:E8)</f>
        <v>0</v>
      </c>
      <c r="F9" s="90">
        <f>SUM(F4:F8)</f>
        <v>139127131.64000002</v>
      </c>
      <c r="G9" s="93">
        <f t="shared" si="0"/>
        <v>0</v>
      </c>
      <c r="H9" s="90">
        <f t="shared" si="0"/>
        <v>21989296</v>
      </c>
      <c r="I9" s="93">
        <f t="shared" si="0"/>
        <v>-5343724.75</v>
      </c>
      <c r="J9" s="90">
        <f t="shared" si="0"/>
        <v>12239591.49</v>
      </c>
      <c r="K9" s="93">
        <f t="shared" si="0"/>
        <v>0</v>
      </c>
      <c r="L9" s="90">
        <f t="shared" si="0"/>
        <v>0</v>
      </c>
      <c r="M9" s="93">
        <f t="shared" si="0"/>
        <v>-30345000</v>
      </c>
      <c r="N9" s="93">
        <f>SUM(N4:N8)</f>
        <v>442531349.96000004</v>
      </c>
    </row>
    <row r="13" spans="1:14" x14ac:dyDescent="0.25">
      <c r="D13" s="43"/>
    </row>
    <row r="15" spans="1:14" x14ac:dyDescent="0.25">
      <c r="F15" s="43"/>
    </row>
    <row r="16" spans="1:14" x14ac:dyDescent="0.25">
      <c r="F16" s="43"/>
    </row>
    <row r="18" spans="6:6" x14ac:dyDescent="0.25">
      <c r="F18" s="43"/>
    </row>
  </sheetData>
  <mergeCells count="1">
    <mergeCell ref="A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zoomScale="80" zoomScaleNormal="80" workbookViewId="0">
      <pane xSplit="1" topLeftCell="B1" activePane="topRight" state="frozen"/>
      <selection pane="topRight" activeCell="D23" sqref="D23"/>
    </sheetView>
  </sheetViews>
  <sheetFormatPr baseColWidth="10" defaultRowHeight="15" x14ac:dyDescent="0.25"/>
  <cols>
    <col min="1" max="1" width="51.140625" bestFit="1" customWidth="1"/>
    <col min="2" max="2" width="16.7109375" customWidth="1"/>
    <col min="3" max="3" width="23.140625" customWidth="1"/>
    <col min="4" max="4" width="26.140625" customWidth="1"/>
    <col min="5" max="5" width="23" customWidth="1"/>
    <col min="6" max="6" width="25.5703125" bestFit="1" customWidth="1"/>
    <col min="7" max="7" width="24" customWidth="1"/>
  </cols>
  <sheetData>
    <row r="1" spans="1:7" ht="15.75" thickBot="1" x14ac:dyDescent="0.3"/>
    <row r="2" spans="1:7" s="46" customFormat="1" ht="45" customHeight="1" thickBot="1" x14ac:dyDescent="0.3">
      <c r="A2" s="69" t="s">
        <v>32</v>
      </c>
      <c r="B2" s="70"/>
      <c r="C2" s="70"/>
      <c r="D2" s="70"/>
      <c r="E2" s="70"/>
      <c r="F2" s="70"/>
      <c r="G2" s="71"/>
    </row>
    <row r="3" spans="1:7" ht="45.75" customHeight="1" thickBot="1" x14ac:dyDescent="0.3">
      <c r="A3" s="79" t="s">
        <v>25</v>
      </c>
      <c r="B3" s="79" t="s">
        <v>26</v>
      </c>
      <c r="C3" s="79" t="s">
        <v>27</v>
      </c>
      <c r="D3" s="80" t="s">
        <v>28</v>
      </c>
      <c r="E3" s="79" t="s">
        <v>29</v>
      </c>
      <c r="F3" s="80" t="s">
        <v>30</v>
      </c>
      <c r="G3" s="83" t="s">
        <v>31</v>
      </c>
    </row>
    <row r="4" spans="1:7" s="60" customFormat="1" ht="28.5" customHeight="1" x14ac:dyDescent="0.25">
      <c r="A4" s="59" t="s">
        <v>34</v>
      </c>
      <c r="B4" s="82">
        <v>4391396</v>
      </c>
      <c r="C4" s="82">
        <v>8782792</v>
      </c>
      <c r="D4" s="81">
        <v>8560350</v>
      </c>
      <c r="E4" s="82">
        <v>11413800</v>
      </c>
      <c r="F4" s="81">
        <v>4977658</v>
      </c>
      <c r="G4" s="82">
        <f>SUM(B4:F4)</f>
        <v>38125996</v>
      </c>
    </row>
    <row r="5" spans="1:7" s="60" customFormat="1" ht="28.5" customHeight="1" x14ac:dyDescent="0.25">
      <c r="A5" s="59" t="s">
        <v>35</v>
      </c>
      <c r="B5" s="82">
        <v>1620319</v>
      </c>
      <c r="C5" s="82">
        <v>0</v>
      </c>
      <c r="D5" s="81">
        <v>0</v>
      </c>
      <c r="E5" s="82">
        <v>0</v>
      </c>
      <c r="F5" s="81">
        <v>0</v>
      </c>
      <c r="G5" s="82">
        <f t="shared" ref="G5:G13" si="0">SUM(B5:F5)</f>
        <v>1620319</v>
      </c>
    </row>
    <row r="6" spans="1:7" s="60" customFormat="1" ht="28.5" customHeight="1" x14ac:dyDescent="0.25">
      <c r="A6" s="59" t="s">
        <v>36</v>
      </c>
      <c r="B6" s="82">
        <v>531930</v>
      </c>
      <c r="C6" s="82">
        <v>0</v>
      </c>
      <c r="D6" s="81">
        <v>0</v>
      </c>
      <c r="E6" s="82">
        <v>0</v>
      </c>
      <c r="F6" s="81">
        <v>0</v>
      </c>
      <c r="G6" s="82">
        <f t="shared" si="0"/>
        <v>531930</v>
      </c>
    </row>
    <row r="7" spans="1:7" s="60" customFormat="1" ht="28.5" customHeight="1" x14ac:dyDescent="0.25">
      <c r="A7" s="59" t="s">
        <v>37</v>
      </c>
      <c r="B7" s="82">
        <v>1903152</v>
      </c>
      <c r="C7" s="82">
        <v>0</v>
      </c>
      <c r="D7" s="81">
        <v>0</v>
      </c>
      <c r="E7" s="82">
        <v>0</v>
      </c>
      <c r="F7" s="81">
        <v>0</v>
      </c>
      <c r="G7" s="82">
        <f t="shared" si="0"/>
        <v>1903152</v>
      </c>
    </row>
    <row r="8" spans="1:7" s="60" customFormat="1" ht="28.5" customHeight="1" x14ac:dyDescent="0.25">
      <c r="A8" s="59" t="s">
        <v>37</v>
      </c>
      <c r="B8" s="82">
        <v>0</v>
      </c>
      <c r="C8" s="82">
        <v>0</v>
      </c>
      <c r="D8" s="81">
        <v>0</v>
      </c>
      <c r="E8" s="82">
        <v>0</v>
      </c>
      <c r="F8" s="81">
        <v>100068000</v>
      </c>
      <c r="G8" s="82">
        <f t="shared" si="0"/>
        <v>100068000</v>
      </c>
    </row>
    <row r="9" spans="1:7" s="60" customFormat="1" ht="28.5" customHeight="1" x14ac:dyDescent="0.25">
      <c r="A9" s="59" t="s">
        <v>38</v>
      </c>
      <c r="B9" s="82">
        <v>419389</v>
      </c>
      <c r="C9" s="82">
        <v>0</v>
      </c>
      <c r="D9" s="81">
        <v>0</v>
      </c>
      <c r="E9" s="82">
        <v>0</v>
      </c>
      <c r="F9" s="81">
        <v>0</v>
      </c>
      <c r="G9" s="82">
        <f t="shared" si="0"/>
        <v>419389</v>
      </c>
    </row>
    <row r="10" spans="1:7" s="60" customFormat="1" ht="28.5" customHeight="1" x14ac:dyDescent="0.25">
      <c r="A10" s="59" t="s">
        <v>39</v>
      </c>
      <c r="B10" s="82">
        <v>16712944</v>
      </c>
      <c r="C10" s="82">
        <v>0</v>
      </c>
      <c r="D10" s="81">
        <v>0</v>
      </c>
      <c r="E10" s="82">
        <v>0</v>
      </c>
      <c r="F10" s="81">
        <v>0</v>
      </c>
      <c r="G10" s="82">
        <f t="shared" si="0"/>
        <v>16712944</v>
      </c>
    </row>
    <row r="11" spans="1:7" s="60" customFormat="1" ht="28.5" customHeight="1" x14ac:dyDescent="0.25">
      <c r="A11" s="59" t="s">
        <v>40</v>
      </c>
      <c r="B11" s="82">
        <v>2085680</v>
      </c>
      <c r="C11" s="82">
        <v>2085680</v>
      </c>
      <c r="D11" s="81">
        <v>2085680</v>
      </c>
      <c r="E11" s="82">
        <v>2085680</v>
      </c>
      <c r="F11" s="81">
        <v>0</v>
      </c>
      <c r="G11" s="82">
        <f t="shared" si="0"/>
        <v>8342720</v>
      </c>
    </row>
    <row r="12" spans="1:7" s="60" customFormat="1" ht="28.5" customHeight="1" x14ac:dyDescent="0.25">
      <c r="A12" s="59" t="s">
        <v>41</v>
      </c>
      <c r="B12" s="82">
        <v>11226099</v>
      </c>
      <c r="C12" s="82">
        <v>0</v>
      </c>
      <c r="D12" s="81">
        <v>0</v>
      </c>
      <c r="E12" s="82">
        <v>0</v>
      </c>
      <c r="F12" s="81">
        <v>0</v>
      </c>
      <c r="G12" s="82">
        <f t="shared" si="0"/>
        <v>11226099</v>
      </c>
    </row>
    <row r="13" spans="1:7" s="60" customFormat="1" ht="28.5" customHeight="1" thickBot="1" x14ac:dyDescent="0.3">
      <c r="A13" s="96" t="s">
        <v>42</v>
      </c>
      <c r="B13" s="97">
        <v>2977020</v>
      </c>
      <c r="C13" s="97">
        <v>0</v>
      </c>
      <c r="D13" s="98">
        <v>0</v>
      </c>
      <c r="E13" s="97">
        <v>0</v>
      </c>
      <c r="F13" s="98">
        <v>0</v>
      </c>
      <c r="G13" s="97">
        <f t="shared" si="0"/>
        <v>2977020</v>
      </c>
    </row>
    <row r="14" spans="1:7" s="61" customFormat="1" ht="41.25" customHeight="1" thickBot="1" x14ac:dyDescent="0.3">
      <c r="A14" s="99" t="s">
        <v>13</v>
      </c>
      <c r="B14" s="100">
        <f>SUM(B4:B9)</f>
        <v>8866186</v>
      </c>
      <c r="C14" s="101">
        <f>SUM(C4:C13)</f>
        <v>10868472</v>
      </c>
      <c r="D14" s="102">
        <f>SUM(D4:D13)</f>
        <v>10646030</v>
      </c>
      <c r="E14" s="101">
        <f>SUM(E4:E13)</f>
        <v>13499480</v>
      </c>
      <c r="F14" s="103">
        <f>SUM(F4:F13)</f>
        <v>105045658</v>
      </c>
      <c r="G14" s="104">
        <f>SUM(G4:G13)</f>
        <v>181927569</v>
      </c>
    </row>
    <row r="18" spans="4:7" x14ac:dyDescent="0.25">
      <c r="E18" s="41"/>
    </row>
    <row r="19" spans="4:7" x14ac:dyDescent="0.25">
      <c r="D19" s="41"/>
      <c r="E19" s="41"/>
    </row>
    <row r="20" spans="4:7" x14ac:dyDescent="0.25">
      <c r="G20" s="41"/>
    </row>
  </sheetData>
  <mergeCells count="1">
    <mergeCell ref="A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workbookViewId="0">
      <selection activeCell="A6" sqref="A6:G6"/>
    </sheetView>
  </sheetViews>
  <sheetFormatPr baseColWidth="10" defaultRowHeight="15" x14ac:dyDescent="0.25"/>
  <cols>
    <col min="1" max="1" width="54.28515625" customWidth="1"/>
    <col min="2" max="2" width="18.42578125" customWidth="1"/>
    <col min="3" max="3" width="17.85546875" customWidth="1"/>
    <col min="4" max="4" width="17.140625" customWidth="1"/>
    <col min="5" max="5" width="17.85546875" customWidth="1"/>
    <col min="6" max="6" width="18.140625" customWidth="1"/>
    <col min="7" max="7" width="19.140625" customWidth="1"/>
  </cols>
  <sheetData>
    <row r="1" spans="1:7" s="46" customFormat="1" ht="45" customHeight="1" thickBot="1" x14ac:dyDescent="0.3">
      <c r="A1" s="69" t="s">
        <v>44</v>
      </c>
      <c r="B1" s="70"/>
      <c r="C1" s="70"/>
      <c r="D1" s="70"/>
      <c r="E1" s="70"/>
      <c r="F1" s="70"/>
      <c r="G1" s="71"/>
    </row>
    <row r="2" spans="1:7" ht="21.75" customHeight="1" thickBot="1" x14ac:dyDescent="0.3">
      <c r="A2" s="75"/>
      <c r="B2" s="76"/>
      <c r="C2" s="76"/>
      <c r="D2" s="76"/>
      <c r="E2" s="76"/>
      <c r="F2" s="76"/>
      <c r="G2" s="77"/>
    </row>
    <row r="3" spans="1:7" ht="30.75" customHeight="1" thickBot="1" x14ac:dyDescent="0.3">
      <c r="A3" s="21" t="s">
        <v>0</v>
      </c>
      <c r="B3" s="84" t="s">
        <v>1</v>
      </c>
      <c r="C3" s="21" t="s">
        <v>2</v>
      </c>
      <c r="D3" s="84" t="s">
        <v>3</v>
      </c>
      <c r="E3" s="21" t="s">
        <v>4</v>
      </c>
      <c r="F3" s="84" t="s">
        <v>5</v>
      </c>
      <c r="G3" s="89" t="s">
        <v>49</v>
      </c>
    </row>
    <row r="4" spans="1:7" s="60" customFormat="1" ht="34.5" customHeight="1" x14ac:dyDescent="0.25">
      <c r="A4" s="62" t="s">
        <v>9</v>
      </c>
      <c r="B4" s="85"/>
      <c r="C4" s="87">
        <v>28586481.07</v>
      </c>
      <c r="D4" s="85"/>
      <c r="E4" s="87"/>
      <c r="F4" s="85"/>
      <c r="G4" s="87">
        <f>SUM(B4:F4)</f>
        <v>28586481.07</v>
      </c>
    </row>
    <row r="5" spans="1:7" s="60" customFormat="1" ht="34.5" customHeight="1" thickBot="1" x14ac:dyDescent="0.3">
      <c r="A5" s="62" t="s">
        <v>10</v>
      </c>
      <c r="B5" s="85">
        <v>352087764.94999999</v>
      </c>
      <c r="C5" s="87">
        <v>56227500</v>
      </c>
      <c r="D5" s="85"/>
      <c r="E5" s="87"/>
      <c r="F5" s="85"/>
      <c r="G5" s="87">
        <f>SUM(B5:F5)</f>
        <v>408315264.94999999</v>
      </c>
    </row>
    <row r="6" spans="1:7" s="51" customFormat="1" ht="39" customHeight="1" thickBot="1" x14ac:dyDescent="0.3">
      <c r="A6" s="16" t="s">
        <v>13</v>
      </c>
      <c r="B6" s="86">
        <f>SUM(B4:B5)</f>
        <v>352087764.94999999</v>
      </c>
      <c r="C6" s="88">
        <f>SUM(C4:C5)</f>
        <v>84813981.069999993</v>
      </c>
      <c r="D6" s="86">
        <f t="shared" ref="D6:G6" si="0">SUM(D4:D5)</f>
        <v>0</v>
      </c>
      <c r="E6" s="88">
        <f t="shared" si="0"/>
        <v>0</v>
      </c>
      <c r="F6" s="86">
        <f t="shared" si="0"/>
        <v>0</v>
      </c>
      <c r="G6" s="88">
        <f t="shared" si="0"/>
        <v>436901746.01999998</v>
      </c>
    </row>
  </sheetData>
  <mergeCells count="2">
    <mergeCell ref="A2:G2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PUNTO 1 CARTERA POR EDADES  </vt:lpstr>
      <vt:lpstr>PUNTO 2 RECAUDO </vt:lpstr>
      <vt:lpstr>PUNTO 3 FACTURACIÓN</vt:lpstr>
      <vt:lpstr>PUNTO 5 CUENTAS POR PAGAR</vt:lpstr>
      <vt:lpstr>PUNTO 6 CUENTAS POR COBRAR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LILA MIREILLE DUSSAN LOSADA</dc:creator>
  <cp:lastModifiedBy>VICTOR MANUEL MONROY UTINICO</cp:lastModifiedBy>
  <dcterms:created xsi:type="dcterms:W3CDTF">2025-01-30T16:34:06Z</dcterms:created>
  <dcterms:modified xsi:type="dcterms:W3CDTF">2025-02-03T17:11:23Z</dcterms:modified>
</cp:coreProperties>
</file>